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/>
  <xr:revisionPtr revIDLastSave="0" documentId="13_ncr:1_{C49E80E5-FE95-442A-87C0-ACBF3009F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85500_accounting" sheetId="1" r:id="rId1"/>
    <sheet name="2021" sheetId="3" r:id="rId2"/>
    <sheet name="NF Summary" sheetId="2" r:id="rId3"/>
    <sheet name="IY 2022" sheetId="4" r:id="rId4"/>
  </sheets>
  <calcPr calcId="191029"/>
  <pivotCaches>
    <pivotCache cacheId="15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" l="1"/>
  <c r="P2" i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D34" i="2"/>
  <c r="E34" i="2" s="1"/>
  <c r="K9360" i="1"/>
  <c r="L9360" i="1"/>
  <c r="M9360" i="1"/>
  <c r="O9360" i="1"/>
  <c r="P9360" i="1"/>
  <c r="K9361" i="1"/>
  <c r="L9361" i="1"/>
  <c r="M9361" i="1"/>
  <c r="O9361" i="1"/>
  <c r="P9361" i="1"/>
  <c r="K9362" i="1"/>
  <c r="L9362" i="1"/>
  <c r="M9362" i="1"/>
  <c r="O9362" i="1"/>
  <c r="P9362" i="1"/>
  <c r="K9363" i="1"/>
  <c r="L9363" i="1"/>
  <c r="M9363" i="1"/>
  <c r="O9363" i="1"/>
  <c r="P9363" i="1"/>
  <c r="K9364" i="1"/>
  <c r="L9364" i="1"/>
  <c r="M9364" i="1"/>
  <c r="O9364" i="1"/>
  <c r="P9364" i="1"/>
  <c r="K9365" i="1"/>
  <c r="L9365" i="1"/>
  <c r="M9365" i="1"/>
  <c r="O9365" i="1"/>
  <c r="P9365" i="1"/>
  <c r="K9366" i="1"/>
  <c r="L9366" i="1"/>
  <c r="M9366" i="1"/>
  <c r="O9366" i="1"/>
  <c r="P9366" i="1"/>
  <c r="K9367" i="1"/>
  <c r="L9367" i="1"/>
  <c r="M9367" i="1"/>
  <c r="O9367" i="1"/>
  <c r="P9367" i="1"/>
  <c r="K9368" i="1"/>
  <c r="L9368" i="1"/>
  <c r="M9368" i="1"/>
  <c r="O9368" i="1"/>
  <c r="P9368" i="1"/>
  <c r="K9369" i="1"/>
  <c r="L9369" i="1"/>
  <c r="M9369" i="1"/>
  <c r="O9369" i="1"/>
  <c r="P9369" i="1"/>
  <c r="K9370" i="1"/>
  <c r="L9370" i="1"/>
  <c r="M9370" i="1"/>
  <c r="O9370" i="1"/>
  <c r="P9370" i="1"/>
  <c r="K9371" i="1"/>
  <c r="L9371" i="1"/>
  <c r="M9371" i="1"/>
  <c r="O9371" i="1"/>
  <c r="P9371" i="1"/>
  <c r="K9372" i="1"/>
  <c r="L9372" i="1"/>
  <c r="M9372" i="1"/>
  <c r="O9372" i="1"/>
  <c r="P9372" i="1"/>
  <c r="K9373" i="1"/>
  <c r="L9373" i="1"/>
  <c r="M9373" i="1"/>
  <c r="O9373" i="1"/>
  <c r="P9373" i="1"/>
  <c r="K9374" i="1"/>
  <c r="L9374" i="1"/>
  <c r="M9374" i="1"/>
  <c r="O9374" i="1"/>
  <c r="P9374" i="1"/>
  <c r="K9375" i="1"/>
  <c r="L9375" i="1"/>
  <c r="M9375" i="1"/>
  <c r="O9375" i="1"/>
  <c r="P9375" i="1"/>
  <c r="K9376" i="1"/>
  <c r="L9376" i="1"/>
  <c r="M9376" i="1"/>
  <c r="O9376" i="1"/>
  <c r="P9376" i="1"/>
  <c r="K9377" i="1"/>
  <c r="L9377" i="1"/>
  <c r="M9377" i="1"/>
  <c r="O9377" i="1"/>
  <c r="P9377" i="1"/>
  <c r="K9378" i="1"/>
  <c r="L9378" i="1"/>
  <c r="M9378" i="1"/>
  <c r="O9378" i="1"/>
  <c r="P9378" i="1"/>
  <c r="K9379" i="1"/>
  <c r="L9379" i="1"/>
  <c r="M9379" i="1"/>
  <c r="O9379" i="1"/>
  <c r="P9379" i="1"/>
  <c r="K9380" i="1"/>
  <c r="L9380" i="1"/>
  <c r="M9380" i="1"/>
  <c r="O9380" i="1"/>
  <c r="P9380" i="1"/>
  <c r="K9381" i="1"/>
  <c r="L9381" i="1"/>
  <c r="M9381" i="1"/>
  <c r="O9381" i="1"/>
  <c r="P9381" i="1"/>
  <c r="K9382" i="1"/>
  <c r="L9382" i="1"/>
  <c r="M9382" i="1"/>
  <c r="O9382" i="1"/>
  <c r="P9382" i="1"/>
  <c r="K9383" i="1"/>
  <c r="L9383" i="1"/>
  <c r="M9383" i="1"/>
  <c r="O9383" i="1"/>
  <c r="P9383" i="1"/>
  <c r="K9384" i="1"/>
  <c r="L9384" i="1"/>
  <c r="M9384" i="1"/>
  <c r="O9384" i="1"/>
  <c r="P9384" i="1"/>
  <c r="K9385" i="1"/>
  <c r="L9385" i="1"/>
  <c r="M9385" i="1"/>
  <c r="O9385" i="1"/>
  <c r="P9385" i="1"/>
  <c r="K9386" i="1"/>
  <c r="L9386" i="1"/>
  <c r="M9386" i="1"/>
  <c r="O9386" i="1"/>
  <c r="P9386" i="1"/>
  <c r="K9387" i="1"/>
  <c r="L9387" i="1"/>
  <c r="M9387" i="1"/>
  <c r="O9387" i="1"/>
  <c r="P9387" i="1"/>
  <c r="K9388" i="1"/>
  <c r="L9388" i="1"/>
  <c r="M9388" i="1"/>
  <c r="O9388" i="1"/>
  <c r="P9388" i="1"/>
  <c r="K9389" i="1"/>
  <c r="L9389" i="1"/>
  <c r="M9389" i="1"/>
  <c r="O9389" i="1"/>
  <c r="P9389" i="1"/>
  <c r="K9390" i="1"/>
  <c r="L9390" i="1"/>
  <c r="M9390" i="1"/>
  <c r="O9390" i="1"/>
  <c r="P9390" i="1"/>
  <c r="K9391" i="1"/>
  <c r="L9391" i="1"/>
  <c r="M9391" i="1"/>
  <c r="O9391" i="1"/>
  <c r="P9391" i="1"/>
  <c r="K9392" i="1"/>
  <c r="L9392" i="1"/>
  <c r="M9392" i="1"/>
  <c r="O9392" i="1"/>
  <c r="P9392" i="1"/>
  <c r="K9393" i="1"/>
  <c r="L9393" i="1"/>
  <c r="M9393" i="1"/>
  <c r="O9393" i="1"/>
  <c r="P9393" i="1"/>
  <c r="K9394" i="1"/>
  <c r="L9394" i="1"/>
  <c r="M9394" i="1"/>
  <c r="O9394" i="1"/>
  <c r="P9394" i="1"/>
  <c r="K9395" i="1"/>
  <c r="L9395" i="1"/>
  <c r="M9395" i="1"/>
  <c r="O9395" i="1"/>
  <c r="P9395" i="1"/>
  <c r="K9396" i="1"/>
  <c r="L9396" i="1"/>
  <c r="M9396" i="1"/>
  <c r="O9396" i="1"/>
  <c r="P9396" i="1"/>
  <c r="K9397" i="1"/>
  <c r="L9397" i="1"/>
  <c r="M9397" i="1"/>
  <c r="O9397" i="1"/>
  <c r="P9397" i="1"/>
  <c r="K9398" i="1"/>
  <c r="L9398" i="1"/>
  <c r="M9398" i="1"/>
  <c r="O9398" i="1"/>
  <c r="P9398" i="1"/>
  <c r="K9399" i="1"/>
  <c r="L9399" i="1"/>
  <c r="M9399" i="1"/>
  <c r="O9399" i="1"/>
  <c r="P9399" i="1"/>
  <c r="K9400" i="1"/>
  <c r="L9400" i="1"/>
  <c r="M9400" i="1"/>
  <c r="O9400" i="1"/>
  <c r="P9400" i="1"/>
  <c r="K9401" i="1"/>
  <c r="L9401" i="1"/>
  <c r="M9401" i="1"/>
  <c r="O9401" i="1"/>
  <c r="P9401" i="1"/>
  <c r="K9402" i="1"/>
  <c r="L9402" i="1"/>
  <c r="M9402" i="1"/>
  <c r="O9402" i="1"/>
  <c r="P9402" i="1"/>
  <c r="K9403" i="1"/>
  <c r="L9403" i="1"/>
  <c r="M9403" i="1"/>
  <c r="O9403" i="1"/>
  <c r="P9403" i="1"/>
  <c r="K9404" i="1"/>
  <c r="L9404" i="1"/>
  <c r="M9404" i="1"/>
  <c r="O9404" i="1"/>
  <c r="P9404" i="1"/>
  <c r="K9405" i="1"/>
  <c r="L9405" i="1"/>
  <c r="M9405" i="1"/>
  <c r="O9405" i="1"/>
  <c r="P9405" i="1"/>
  <c r="K9406" i="1"/>
  <c r="L9406" i="1"/>
  <c r="M9406" i="1"/>
  <c r="O9406" i="1"/>
  <c r="P9406" i="1"/>
  <c r="K9407" i="1"/>
  <c r="L9407" i="1"/>
  <c r="M9407" i="1"/>
  <c r="O9407" i="1"/>
  <c r="P9407" i="1"/>
  <c r="K9408" i="1"/>
  <c r="L9408" i="1"/>
  <c r="M9408" i="1"/>
  <c r="O9408" i="1"/>
  <c r="P9408" i="1"/>
  <c r="K9409" i="1"/>
  <c r="L9409" i="1"/>
  <c r="M9409" i="1"/>
  <c r="O9409" i="1"/>
  <c r="P9409" i="1"/>
  <c r="K9410" i="1"/>
  <c r="L9410" i="1"/>
  <c r="M9410" i="1"/>
  <c r="O9410" i="1"/>
  <c r="P9410" i="1"/>
  <c r="K9411" i="1"/>
  <c r="L9411" i="1"/>
  <c r="M9411" i="1"/>
  <c r="O9411" i="1"/>
  <c r="P9411" i="1"/>
  <c r="K9412" i="1"/>
  <c r="L9412" i="1"/>
  <c r="M9412" i="1"/>
  <c r="O9412" i="1"/>
  <c r="P9412" i="1"/>
  <c r="K9413" i="1"/>
  <c r="L9413" i="1"/>
  <c r="M9413" i="1"/>
  <c r="O9413" i="1"/>
  <c r="P9413" i="1"/>
  <c r="K9414" i="1"/>
  <c r="L9414" i="1"/>
  <c r="M9414" i="1"/>
  <c r="O9414" i="1"/>
  <c r="P9414" i="1"/>
  <c r="K9415" i="1"/>
  <c r="L9415" i="1"/>
  <c r="M9415" i="1"/>
  <c r="O9415" i="1"/>
  <c r="P9415" i="1"/>
  <c r="K9416" i="1"/>
  <c r="L9416" i="1"/>
  <c r="M9416" i="1"/>
  <c r="O9416" i="1"/>
  <c r="P9416" i="1"/>
  <c r="K9417" i="1"/>
  <c r="L9417" i="1"/>
  <c r="M9417" i="1"/>
  <c r="O9417" i="1"/>
  <c r="P9417" i="1"/>
  <c r="K9418" i="1"/>
  <c r="L9418" i="1"/>
  <c r="M9418" i="1"/>
  <c r="O9418" i="1"/>
  <c r="P9418" i="1"/>
  <c r="K9419" i="1"/>
  <c r="L9419" i="1"/>
  <c r="M9419" i="1"/>
  <c r="O9419" i="1"/>
  <c r="P9419" i="1"/>
  <c r="K9420" i="1"/>
  <c r="L9420" i="1"/>
  <c r="M9420" i="1"/>
  <c r="O9420" i="1"/>
  <c r="P9420" i="1"/>
  <c r="K9421" i="1"/>
  <c r="L9421" i="1"/>
  <c r="M9421" i="1"/>
  <c r="O9421" i="1"/>
  <c r="P9421" i="1"/>
  <c r="K9422" i="1"/>
  <c r="L9422" i="1"/>
  <c r="M9422" i="1"/>
  <c r="O9422" i="1"/>
  <c r="P9422" i="1"/>
  <c r="K9423" i="1"/>
  <c r="L9423" i="1"/>
  <c r="M9423" i="1"/>
  <c r="O9423" i="1"/>
  <c r="P9423" i="1"/>
  <c r="K9424" i="1"/>
  <c r="L9424" i="1"/>
  <c r="M9424" i="1"/>
  <c r="O9424" i="1"/>
  <c r="P9424" i="1"/>
  <c r="K9425" i="1"/>
  <c r="L9425" i="1"/>
  <c r="M9425" i="1"/>
  <c r="O9425" i="1"/>
  <c r="P9425" i="1"/>
  <c r="K9426" i="1"/>
  <c r="L9426" i="1"/>
  <c r="M9426" i="1"/>
  <c r="O9426" i="1"/>
  <c r="P9426" i="1"/>
  <c r="K9427" i="1"/>
  <c r="L9427" i="1"/>
  <c r="M9427" i="1"/>
  <c r="O9427" i="1"/>
  <c r="P9427" i="1"/>
  <c r="K9428" i="1"/>
  <c r="L9428" i="1"/>
  <c r="M9428" i="1"/>
  <c r="O9428" i="1"/>
  <c r="P9428" i="1"/>
  <c r="K9429" i="1"/>
  <c r="L9429" i="1"/>
  <c r="M9429" i="1"/>
  <c r="O9429" i="1"/>
  <c r="P9429" i="1"/>
  <c r="K9430" i="1"/>
  <c r="L9430" i="1"/>
  <c r="M9430" i="1"/>
  <c r="O9430" i="1"/>
  <c r="P9430" i="1"/>
  <c r="K9431" i="1"/>
  <c r="L9431" i="1"/>
  <c r="M9431" i="1"/>
  <c r="O9431" i="1"/>
  <c r="P9431" i="1"/>
  <c r="K9432" i="1"/>
  <c r="L9432" i="1"/>
  <c r="M9432" i="1"/>
  <c r="O9432" i="1"/>
  <c r="P9432" i="1"/>
  <c r="K9433" i="1"/>
  <c r="L9433" i="1"/>
  <c r="M9433" i="1"/>
  <c r="O9433" i="1"/>
  <c r="P9433" i="1"/>
  <c r="K9434" i="1"/>
  <c r="L9434" i="1"/>
  <c r="M9434" i="1"/>
  <c r="O9434" i="1"/>
  <c r="P9434" i="1"/>
  <c r="K9435" i="1"/>
  <c r="L9435" i="1"/>
  <c r="M9435" i="1"/>
  <c r="O9435" i="1"/>
  <c r="P9435" i="1"/>
  <c r="K9436" i="1"/>
  <c r="L9436" i="1"/>
  <c r="M9436" i="1"/>
  <c r="O9436" i="1"/>
  <c r="P9436" i="1"/>
  <c r="K9437" i="1"/>
  <c r="L9437" i="1"/>
  <c r="M9437" i="1"/>
  <c r="O9437" i="1"/>
  <c r="P9437" i="1"/>
  <c r="K9438" i="1"/>
  <c r="L9438" i="1"/>
  <c r="M9438" i="1"/>
  <c r="O9438" i="1"/>
  <c r="P9438" i="1"/>
  <c r="K9439" i="1"/>
  <c r="L9439" i="1"/>
  <c r="M9439" i="1"/>
  <c r="O9439" i="1"/>
  <c r="P9439" i="1"/>
  <c r="K9440" i="1"/>
  <c r="L9440" i="1"/>
  <c r="M9440" i="1"/>
  <c r="O9440" i="1"/>
  <c r="P9440" i="1"/>
  <c r="K9441" i="1"/>
  <c r="L9441" i="1"/>
  <c r="M9441" i="1"/>
  <c r="O9441" i="1"/>
  <c r="P9441" i="1"/>
  <c r="K9442" i="1"/>
  <c r="L9442" i="1"/>
  <c r="M9442" i="1"/>
  <c r="O9442" i="1"/>
  <c r="P9442" i="1"/>
  <c r="K9443" i="1"/>
  <c r="L9443" i="1"/>
  <c r="M9443" i="1"/>
  <c r="O9443" i="1"/>
  <c r="P9443" i="1"/>
  <c r="K9444" i="1"/>
  <c r="L9444" i="1"/>
  <c r="M9444" i="1"/>
  <c r="O9444" i="1"/>
  <c r="P9444" i="1"/>
  <c r="K9445" i="1"/>
  <c r="L9445" i="1"/>
  <c r="M9445" i="1"/>
  <c r="O9445" i="1"/>
  <c r="P9445" i="1"/>
  <c r="K9446" i="1"/>
  <c r="L9446" i="1"/>
  <c r="M9446" i="1"/>
  <c r="O9446" i="1"/>
  <c r="P9446" i="1"/>
  <c r="K9447" i="1"/>
  <c r="L9447" i="1"/>
  <c r="M9447" i="1"/>
  <c r="O9447" i="1"/>
  <c r="P9447" i="1"/>
  <c r="K9448" i="1"/>
  <c r="L9448" i="1"/>
  <c r="M9448" i="1"/>
  <c r="O9448" i="1"/>
  <c r="P9448" i="1"/>
  <c r="K9449" i="1"/>
  <c r="L9449" i="1"/>
  <c r="M9449" i="1"/>
  <c r="O9449" i="1"/>
  <c r="P9449" i="1"/>
  <c r="K9450" i="1"/>
  <c r="L9450" i="1"/>
  <c r="M9450" i="1"/>
  <c r="O9450" i="1"/>
  <c r="P9450" i="1"/>
  <c r="K9451" i="1"/>
  <c r="L9451" i="1"/>
  <c r="M9451" i="1"/>
  <c r="O9451" i="1"/>
  <c r="P9451" i="1"/>
  <c r="K9452" i="1"/>
  <c r="L9452" i="1"/>
  <c r="M9452" i="1"/>
  <c r="O9452" i="1"/>
  <c r="P9452" i="1"/>
  <c r="K9453" i="1"/>
  <c r="L9453" i="1"/>
  <c r="M9453" i="1"/>
  <c r="O9453" i="1"/>
  <c r="P9453" i="1"/>
  <c r="K9454" i="1"/>
  <c r="L9454" i="1"/>
  <c r="M9454" i="1"/>
  <c r="O9454" i="1"/>
  <c r="P9454" i="1"/>
  <c r="K9455" i="1"/>
  <c r="L9455" i="1"/>
  <c r="M9455" i="1"/>
  <c r="O9455" i="1"/>
  <c r="P9455" i="1"/>
  <c r="K9456" i="1"/>
  <c r="L9456" i="1"/>
  <c r="M9456" i="1"/>
  <c r="O9456" i="1"/>
  <c r="P9456" i="1"/>
  <c r="K9457" i="1"/>
  <c r="L9457" i="1"/>
  <c r="M9457" i="1"/>
  <c r="O9457" i="1"/>
  <c r="P9457" i="1"/>
  <c r="K9458" i="1"/>
  <c r="L9458" i="1"/>
  <c r="M9458" i="1"/>
  <c r="O9458" i="1"/>
  <c r="P9458" i="1"/>
  <c r="K9459" i="1"/>
  <c r="L9459" i="1"/>
  <c r="M9459" i="1"/>
  <c r="O9459" i="1"/>
  <c r="P9459" i="1"/>
  <c r="K9460" i="1"/>
  <c r="L9460" i="1"/>
  <c r="M9460" i="1"/>
  <c r="O9460" i="1"/>
  <c r="P9460" i="1"/>
  <c r="K9461" i="1"/>
  <c r="L9461" i="1"/>
  <c r="M9461" i="1"/>
  <c r="O9461" i="1"/>
  <c r="P9461" i="1"/>
  <c r="K9462" i="1"/>
  <c r="L9462" i="1"/>
  <c r="M9462" i="1"/>
  <c r="O9462" i="1"/>
  <c r="P9462" i="1"/>
  <c r="K9463" i="1"/>
  <c r="L9463" i="1"/>
  <c r="M9463" i="1"/>
  <c r="O9463" i="1"/>
  <c r="P9463" i="1"/>
  <c r="K9464" i="1"/>
  <c r="L9464" i="1"/>
  <c r="M9464" i="1"/>
  <c r="O9464" i="1"/>
  <c r="P9464" i="1"/>
  <c r="K9465" i="1"/>
  <c r="L9465" i="1"/>
  <c r="M9465" i="1"/>
  <c r="O9465" i="1"/>
  <c r="P9465" i="1"/>
  <c r="K9466" i="1"/>
  <c r="L9466" i="1"/>
  <c r="M9466" i="1"/>
  <c r="O9466" i="1"/>
  <c r="P9466" i="1"/>
  <c r="K9467" i="1"/>
  <c r="L9467" i="1"/>
  <c r="M9467" i="1"/>
  <c r="O9467" i="1"/>
  <c r="P9467" i="1"/>
  <c r="K9468" i="1"/>
  <c r="L9468" i="1"/>
  <c r="M9468" i="1"/>
  <c r="O9468" i="1"/>
  <c r="P9468" i="1"/>
  <c r="K9469" i="1"/>
  <c r="L9469" i="1"/>
  <c r="M9469" i="1"/>
  <c r="O9469" i="1"/>
  <c r="P9469" i="1"/>
  <c r="K9470" i="1"/>
  <c r="L9470" i="1"/>
  <c r="M9470" i="1"/>
  <c r="O9470" i="1"/>
  <c r="P9470" i="1"/>
  <c r="K9471" i="1"/>
  <c r="L9471" i="1"/>
  <c r="M9471" i="1"/>
  <c r="O9471" i="1"/>
  <c r="P9471" i="1"/>
  <c r="K9472" i="1"/>
  <c r="L9472" i="1"/>
  <c r="M9472" i="1"/>
  <c r="O9472" i="1"/>
  <c r="P9472" i="1"/>
  <c r="K9473" i="1"/>
  <c r="L9473" i="1"/>
  <c r="M9473" i="1"/>
  <c r="O9473" i="1"/>
  <c r="P9473" i="1"/>
  <c r="K9474" i="1"/>
  <c r="L9474" i="1"/>
  <c r="M9474" i="1"/>
  <c r="O9474" i="1"/>
  <c r="P9474" i="1"/>
  <c r="K9475" i="1"/>
  <c r="L9475" i="1"/>
  <c r="M9475" i="1"/>
  <c r="O9475" i="1"/>
  <c r="P9475" i="1"/>
  <c r="K9476" i="1"/>
  <c r="L9476" i="1"/>
  <c r="M9476" i="1"/>
  <c r="O9476" i="1"/>
  <c r="P9476" i="1"/>
  <c r="K9477" i="1"/>
  <c r="L9477" i="1"/>
  <c r="M9477" i="1"/>
  <c r="O9477" i="1"/>
  <c r="P9477" i="1"/>
  <c r="P2993" i="1"/>
  <c r="Q16" i="4"/>
  <c r="R10" i="4" l="1"/>
  <c r="P16" i="4"/>
  <c r="R16" i="4" s="1"/>
  <c r="P15" i="4"/>
  <c r="Q10" i="4"/>
  <c r="P10" i="4"/>
  <c r="P9" i="4"/>
  <c r="Q4" i="4"/>
  <c r="P4" i="4"/>
  <c r="P3" i="4"/>
  <c r="K38" i="2"/>
  <c r="K9113" i="1"/>
  <c r="L9113" i="1"/>
  <c r="M9113" i="1"/>
  <c r="O9113" i="1"/>
  <c r="P9113" i="1"/>
  <c r="K9114" i="1"/>
  <c r="L9114" i="1"/>
  <c r="M9114" i="1"/>
  <c r="O9114" i="1"/>
  <c r="P9114" i="1"/>
  <c r="K9115" i="1"/>
  <c r="L9115" i="1"/>
  <c r="M9115" i="1"/>
  <c r="O9115" i="1"/>
  <c r="P9115" i="1"/>
  <c r="K9116" i="1"/>
  <c r="L9116" i="1"/>
  <c r="M9116" i="1"/>
  <c r="O9116" i="1"/>
  <c r="P9116" i="1"/>
  <c r="K9117" i="1"/>
  <c r="L9117" i="1"/>
  <c r="M9117" i="1"/>
  <c r="O9117" i="1"/>
  <c r="P9117" i="1"/>
  <c r="K9118" i="1"/>
  <c r="L9118" i="1"/>
  <c r="M9118" i="1"/>
  <c r="O9118" i="1"/>
  <c r="P9118" i="1"/>
  <c r="K9119" i="1"/>
  <c r="L9119" i="1"/>
  <c r="M9119" i="1"/>
  <c r="O9119" i="1"/>
  <c r="P9119" i="1"/>
  <c r="K9120" i="1"/>
  <c r="L9120" i="1"/>
  <c r="M9120" i="1"/>
  <c r="O9120" i="1"/>
  <c r="P9120" i="1"/>
  <c r="K9121" i="1"/>
  <c r="L9121" i="1"/>
  <c r="M9121" i="1"/>
  <c r="O9121" i="1"/>
  <c r="P9121" i="1"/>
  <c r="K9122" i="1"/>
  <c r="L9122" i="1"/>
  <c r="M9122" i="1"/>
  <c r="O9122" i="1"/>
  <c r="P9122" i="1"/>
  <c r="K9123" i="1"/>
  <c r="L9123" i="1"/>
  <c r="M9123" i="1"/>
  <c r="O9123" i="1"/>
  <c r="P9123" i="1"/>
  <c r="K9124" i="1"/>
  <c r="L9124" i="1"/>
  <c r="M9124" i="1"/>
  <c r="O9124" i="1"/>
  <c r="P9124" i="1"/>
  <c r="K9125" i="1"/>
  <c r="L9125" i="1"/>
  <c r="M9125" i="1"/>
  <c r="O9125" i="1"/>
  <c r="P9125" i="1"/>
  <c r="K9126" i="1"/>
  <c r="L9126" i="1"/>
  <c r="M9126" i="1"/>
  <c r="O9126" i="1"/>
  <c r="P9126" i="1"/>
  <c r="K9127" i="1"/>
  <c r="L9127" i="1"/>
  <c r="M9127" i="1"/>
  <c r="O9127" i="1"/>
  <c r="P9127" i="1"/>
  <c r="K9128" i="1"/>
  <c r="L9128" i="1"/>
  <c r="M9128" i="1"/>
  <c r="O9128" i="1"/>
  <c r="P9128" i="1"/>
  <c r="K9129" i="1"/>
  <c r="L9129" i="1"/>
  <c r="M9129" i="1"/>
  <c r="O9129" i="1"/>
  <c r="P9129" i="1"/>
  <c r="K9130" i="1"/>
  <c r="L9130" i="1"/>
  <c r="M9130" i="1"/>
  <c r="O9130" i="1"/>
  <c r="P9130" i="1"/>
  <c r="K9131" i="1"/>
  <c r="L9131" i="1"/>
  <c r="M9131" i="1"/>
  <c r="O9131" i="1"/>
  <c r="P9131" i="1"/>
  <c r="K9132" i="1"/>
  <c r="L9132" i="1"/>
  <c r="M9132" i="1"/>
  <c r="O9132" i="1"/>
  <c r="P9132" i="1"/>
  <c r="K9133" i="1"/>
  <c r="L9133" i="1"/>
  <c r="M9133" i="1"/>
  <c r="O9133" i="1"/>
  <c r="P9133" i="1"/>
  <c r="K9134" i="1"/>
  <c r="L9134" i="1"/>
  <c r="M9134" i="1"/>
  <c r="O9134" i="1"/>
  <c r="P9134" i="1"/>
  <c r="K9135" i="1"/>
  <c r="L9135" i="1"/>
  <c r="M9135" i="1"/>
  <c r="O9135" i="1"/>
  <c r="P9135" i="1"/>
  <c r="K9136" i="1"/>
  <c r="L9136" i="1"/>
  <c r="M9136" i="1"/>
  <c r="O9136" i="1"/>
  <c r="P9136" i="1"/>
  <c r="K9137" i="1"/>
  <c r="L9137" i="1"/>
  <c r="M9137" i="1"/>
  <c r="O9137" i="1"/>
  <c r="P9137" i="1"/>
  <c r="K9138" i="1"/>
  <c r="L9138" i="1"/>
  <c r="M9138" i="1"/>
  <c r="O9138" i="1"/>
  <c r="P9138" i="1"/>
  <c r="K9139" i="1"/>
  <c r="L9139" i="1"/>
  <c r="M9139" i="1"/>
  <c r="O9139" i="1"/>
  <c r="P9139" i="1"/>
  <c r="K9140" i="1"/>
  <c r="L9140" i="1"/>
  <c r="M9140" i="1"/>
  <c r="O9140" i="1"/>
  <c r="P9140" i="1"/>
  <c r="K9141" i="1"/>
  <c r="L9141" i="1"/>
  <c r="M9141" i="1"/>
  <c r="O9141" i="1"/>
  <c r="P9141" i="1"/>
  <c r="K9142" i="1"/>
  <c r="L9142" i="1"/>
  <c r="M9142" i="1"/>
  <c r="O9142" i="1"/>
  <c r="P9142" i="1"/>
  <c r="K9143" i="1"/>
  <c r="L9143" i="1"/>
  <c r="M9143" i="1"/>
  <c r="O9143" i="1"/>
  <c r="P9143" i="1"/>
  <c r="K9144" i="1"/>
  <c r="L9144" i="1"/>
  <c r="M9144" i="1"/>
  <c r="O9144" i="1"/>
  <c r="P9144" i="1"/>
  <c r="K9145" i="1"/>
  <c r="L9145" i="1"/>
  <c r="M9145" i="1"/>
  <c r="O9145" i="1"/>
  <c r="P9145" i="1"/>
  <c r="K9146" i="1"/>
  <c r="L9146" i="1"/>
  <c r="M9146" i="1"/>
  <c r="O9146" i="1"/>
  <c r="P9146" i="1"/>
  <c r="K9147" i="1"/>
  <c r="L9147" i="1"/>
  <c r="M9147" i="1"/>
  <c r="O9147" i="1"/>
  <c r="P9147" i="1"/>
  <c r="K9148" i="1"/>
  <c r="L9148" i="1"/>
  <c r="M9148" i="1"/>
  <c r="O9148" i="1"/>
  <c r="P9148" i="1"/>
  <c r="K9149" i="1"/>
  <c r="L9149" i="1"/>
  <c r="M9149" i="1"/>
  <c r="O9149" i="1"/>
  <c r="P9149" i="1"/>
  <c r="K9150" i="1"/>
  <c r="L9150" i="1"/>
  <c r="M9150" i="1"/>
  <c r="O9150" i="1"/>
  <c r="P9150" i="1"/>
  <c r="K9151" i="1"/>
  <c r="L9151" i="1"/>
  <c r="M9151" i="1"/>
  <c r="O9151" i="1"/>
  <c r="P9151" i="1"/>
  <c r="K9152" i="1"/>
  <c r="L9152" i="1"/>
  <c r="M9152" i="1"/>
  <c r="O9152" i="1"/>
  <c r="P9152" i="1"/>
  <c r="K9153" i="1"/>
  <c r="L9153" i="1"/>
  <c r="M9153" i="1"/>
  <c r="O9153" i="1"/>
  <c r="P9153" i="1"/>
  <c r="K9154" i="1"/>
  <c r="L9154" i="1"/>
  <c r="M9154" i="1"/>
  <c r="O9154" i="1"/>
  <c r="P9154" i="1"/>
  <c r="K9155" i="1"/>
  <c r="L9155" i="1"/>
  <c r="M9155" i="1"/>
  <c r="O9155" i="1"/>
  <c r="P9155" i="1"/>
  <c r="K9156" i="1"/>
  <c r="L9156" i="1"/>
  <c r="M9156" i="1"/>
  <c r="O9156" i="1"/>
  <c r="P9156" i="1"/>
  <c r="K9157" i="1"/>
  <c r="L9157" i="1"/>
  <c r="M9157" i="1"/>
  <c r="O9157" i="1"/>
  <c r="P9157" i="1"/>
  <c r="K9158" i="1"/>
  <c r="L9158" i="1"/>
  <c r="M9158" i="1"/>
  <c r="O9158" i="1"/>
  <c r="P9158" i="1"/>
  <c r="K9159" i="1"/>
  <c r="L9159" i="1"/>
  <c r="M9159" i="1"/>
  <c r="O9159" i="1"/>
  <c r="P9159" i="1"/>
  <c r="K9160" i="1"/>
  <c r="L9160" i="1"/>
  <c r="M9160" i="1"/>
  <c r="O9160" i="1"/>
  <c r="P9160" i="1"/>
  <c r="K9161" i="1"/>
  <c r="L9161" i="1"/>
  <c r="M9161" i="1"/>
  <c r="O9161" i="1"/>
  <c r="P9161" i="1"/>
  <c r="K9162" i="1"/>
  <c r="L9162" i="1"/>
  <c r="M9162" i="1"/>
  <c r="O9162" i="1"/>
  <c r="P9162" i="1"/>
  <c r="K9163" i="1"/>
  <c r="L9163" i="1"/>
  <c r="M9163" i="1"/>
  <c r="O9163" i="1"/>
  <c r="P9163" i="1"/>
  <c r="K9164" i="1"/>
  <c r="L9164" i="1"/>
  <c r="M9164" i="1"/>
  <c r="O9164" i="1"/>
  <c r="P9164" i="1"/>
  <c r="K9165" i="1"/>
  <c r="L9165" i="1"/>
  <c r="M9165" i="1"/>
  <c r="O9165" i="1"/>
  <c r="P9165" i="1"/>
  <c r="K9166" i="1"/>
  <c r="L9166" i="1"/>
  <c r="M9166" i="1"/>
  <c r="O9166" i="1"/>
  <c r="P9166" i="1"/>
  <c r="K9167" i="1"/>
  <c r="L9167" i="1"/>
  <c r="M9167" i="1"/>
  <c r="O9167" i="1"/>
  <c r="P9167" i="1"/>
  <c r="K9168" i="1"/>
  <c r="L9168" i="1"/>
  <c r="M9168" i="1"/>
  <c r="O9168" i="1"/>
  <c r="P9168" i="1"/>
  <c r="K9169" i="1"/>
  <c r="L9169" i="1"/>
  <c r="M9169" i="1"/>
  <c r="O9169" i="1"/>
  <c r="P9169" i="1"/>
  <c r="K9170" i="1"/>
  <c r="L9170" i="1"/>
  <c r="M9170" i="1"/>
  <c r="O9170" i="1"/>
  <c r="P9170" i="1"/>
  <c r="K9171" i="1"/>
  <c r="L9171" i="1"/>
  <c r="M9171" i="1"/>
  <c r="O9171" i="1"/>
  <c r="P9171" i="1"/>
  <c r="K9172" i="1"/>
  <c r="L9172" i="1"/>
  <c r="M9172" i="1"/>
  <c r="O9172" i="1"/>
  <c r="P9172" i="1"/>
  <c r="K9173" i="1"/>
  <c r="L9173" i="1"/>
  <c r="M9173" i="1"/>
  <c r="O9173" i="1"/>
  <c r="P9173" i="1"/>
  <c r="K9174" i="1"/>
  <c r="L9174" i="1"/>
  <c r="M9174" i="1"/>
  <c r="O9174" i="1"/>
  <c r="P9174" i="1"/>
  <c r="K9175" i="1"/>
  <c r="L9175" i="1"/>
  <c r="M9175" i="1"/>
  <c r="O9175" i="1"/>
  <c r="P9175" i="1"/>
  <c r="K9176" i="1"/>
  <c r="L9176" i="1"/>
  <c r="M9176" i="1"/>
  <c r="O9176" i="1"/>
  <c r="P9176" i="1"/>
  <c r="K9177" i="1"/>
  <c r="L9177" i="1"/>
  <c r="M9177" i="1"/>
  <c r="O9177" i="1"/>
  <c r="P9177" i="1"/>
  <c r="K9178" i="1"/>
  <c r="L9178" i="1"/>
  <c r="M9178" i="1"/>
  <c r="O9178" i="1"/>
  <c r="P9178" i="1"/>
  <c r="K9179" i="1"/>
  <c r="L9179" i="1"/>
  <c r="M9179" i="1"/>
  <c r="O9179" i="1"/>
  <c r="P9179" i="1"/>
  <c r="K9180" i="1"/>
  <c r="L9180" i="1"/>
  <c r="M9180" i="1"/>
  <c r="O9180" i="1"/>
  <c r="P9180" i="1"/>
  <c r="K9181" i="1"/>
  <c r="L9181" i="1"/>
  <c r="M9181" i="1"/>
  <c r="O9181" i="1"/>
  <c r="P9181" i="1"/>
  <c r="K9182" i="1"/>
  <c r="L9182" i="1"/>
  <c r="M9182" i="1"/>
  <c r="O9182" i="1"/>
  <c r="P9182" i="1"/>
  <c r="K9183" i="1"/>
  <c r="L9183" i="1"/>
  <c r="M9183" i="1"/>
  <c r="O9183" i="1"/>
  <c r="P9183" i="1"/>
  <c r="K9184" i="1"/>
  <c r="L9184" i="1"/>
  <c r="M9184" i="1"/>
  <c r="O9184" i="1"/>
  <c r="P9184" i="1"/>
  <c r="K9185" i="1"/>
  <c r="L9185" i="1"/>
  <c r="M9185" i="1"/>
  <c r="O9185" i="1"/>
  <c r="P9185" i="1"/>
  <c r="K9186" i="1"/>
  <c r="L9186" i="1"/>
  <c r="M9186" i="1"/>
  <c r="O9186" i="1"/>
  <c r="P9186" i="1"/>
  <c r="K9187" i="1"/>
  <c r="L9187" i="1"/>
  <c r="M9187" i="1"/>
  <c r="O9187" i="1"/>
  <c r="P9187" i="1"/>
  <c r="K9188" i="1"/>
  <c r="L9188" i="1"/>
  <c r="M9188" i="1"/>
  <c r="O9188" i="1"/>
  <c r="P9188" i="1"/>
  <c r="K9189" i="1"/>
  <c r="L9189" i="1"/>
  <c r="M9189" i="1"/>
  <c r="O9189" i="1"/>
  <c r="P9189" i="1"/>
  <c r="K9190" i="1"/>
  <c r="L9190" i="1"/>
  <c r="M9190" i="1"/>
  <c r="O9190" i="1"/>
  <c r="P9190" i="1"/>
  <c r="K9191" i="1"/>
  <c r="L9191" i="1"/>
  <c r="M9191" i="1"/>
  <c r="O9191" i="1"/>
  <c r="P9191" i="1"/>
  <c r="K9192" i="1"/>
  <c r="L9192" i="1"/>
  <c r="M9192" i="1"/>
  <c r="O9192" i="1"/>
  <c r="P9192" i="1"/>
  <c r="K9193" i="1"/>
  <c r="L9193" i="1"/>
  <c r="M9193" i="1"/>
  <c r="O9193" i="1"/>
  <c r="P9193" i="1"/>
  <c r="K9194" i="1"/>
  <c r="L9194" i="1"/>
  <c r="M9194" i="1"/>
  <c r="O9194" i="1"/>
  <c r="P9194" i="1"/>
  <c r="K9195" i="1"/>
  <c r="L9195" i="1"/>
  <c r="M9195" i="1"/>
  <c r="O9195" i="1"/>
  <c r="P9195" i="1"/>
  <c r="K9196" i="1"/>
  <c r="L9196" i="1"/>
  <c r="M9196" i="1"/>
  <c r="O9196" i="1"/>
  <c r="P9196" i="1"/>
  <c r="K9197" i="1"/>
  <c r="L9197" i="1"/>
  <c r="M9197" i="1"/>
  <c r="O9197" i="1"/>
  <c r="P9197" i="1"/>
  <c r="K9198" i="1"/>
  <c r="L9198" i="1"/>
  <c r="M9198" i="1"/>
  <c r="O9198" i="1"/>
  <c r="P9198" i="1"/>
  <c r="K9199" i="1"/>
  <c r="L9199" i="1"/>
  <c r="M9199" i="1"/>
  <c r="O9199" i="1"/>
  <c r="P9199" i="1"/>
  <c r="K9200" i="1"/>
  <c r="L9200" i="1"/>
  <c r="M9200" i="1"/>
  <c r="O9200" i="1"/>
  <c r="P9200" i="1"/>
  <c r="K9201" i="1"/>
  <c r="L9201" i="1"/>
  <c r="M9201" i="1"/>
  <c r="O9201" i="1"/>
  <c r="P9201" i="1"/>
  <c r="K9202" i="1"/>
  <c r="L9202" i="1"/>
  <c r="M9202" i="1"/>
  <c r="O9202" i="1"/>
  <c r="P9202" i="1"/>
  <c r="K9203" i="1"/>
  <c r="L9203" i="1"/>
  <c r="M9203" i="1"/>
  <c r="O9203" i="1"/>
  <c r="P9203" i="1"/>
  <c r="K9204" i="1"/>
  <c r="L9204" i="1"/>
  <c r="M9204" i="1"/>
  <c r="O9204" i="1"/>
  <c r="P9204" i="1"/>
  <c r="K9205" i="1"/>
  <c r="L9205" i="1"/>
  <c r="M9205" i="1"/>
  <c r="O9205" i="1"/>
  <c r="P9205" i="1"/>
  <c r="K9206" i="1"/>
  <c r="L9206" i="1"/>
  <c r="M9206" i="1"/>
  <c r="O9206" i="1"/>
  <c r="P9206" i="1"/>
  <c r="K9207" i="1"/>
  <c r="L9207" i="1"/>
  <c r="M9207" i="1"/>
  <c r="O9207" i="1"/>
  <c r="P9207" i="1"/>
  <c r="K9208" i="1"/>
  <c r="L9208" i="1"/>
  <c r="M9208" i="1"/>
  <c r="O9208" i="1"/>
  <c r="P9208" i="1"/>
  <c r="K9209" i="1"/>
  <c r="L9209" i="1"/>
  <c r="M9209" i="1"/>
  <c r="O9209" i="1"/>
  <c r="P9209" i="1"/>
  <c r="K9210" i="1"/>
  <c r="L9210" i="1"/>
  <c r="M9210" i="1"/>
  <c r="O9210" i="1"/>
  <c r="P9210" i="1"/>
  <c r="K9211" i="1"/>
  <c r="L9211" i="1"/>
  <c r="M9211" i="1"/>
  <c r="O9211" i="1"/>
  <c r="P9211" i="1"/>
  <c r="K9212" i="1"/>
  <c r="L9212" i="1"/>
  <c r="M9212" i="1"/>
  <c r="O9212" i="1"/>
  <c r="P9212" i="1"/>
  <c r="K9213" i="1"/>
  <c r="L9213" i="1"/>
  <c r="M9213" i="1"/>
  <c r="O9213" i="1"/>
  <c r="P9213" i="1"/>
  <c r="K9214" i="1"/>
  <c r="L9214" i="1"/>
  <c r="M9214" i="1"/>
  <c r="O9214" i="1"/>
  <c r="P9214" i="1"/>
  <c r="K9215" i="1"/>
  <c r="L9215" i="1"/>
  <c r="M9215" i="1"/>
  <c r="O9215" i="1"/>
  <c r="P9215" i="1"/>
  <c r="K9216" i="1"/>
  <c r="L9216" i="1"/>
  <c r="M9216" i="1"/>
  <c r="O9216" i="1"/>
  <c r="P9216" i="1"/>
  <c r="K9217" i="1"/>
  <c r="L9217" i="1"/>
  <c r="M9217" i="1"/>
  <c r="O9217" i="1"/>
  <c r="P9217" i="1"/>
  <c r="K9218" i="1"/>
  <c r="L9218" i="1"/>
  <c r="M9218" i="1"/>
  <c r="O9218" i="1"/>
  <c r="P9218" i="1"/>
  <c r="K9219" i="1"/>
  <c r="L9219" i="1"/>
  <c r="M9219" i="1"/>
  <c r="O9219" i="1"/>
  <c r="P9219" i="1"/>
  <c r="K9220" i="1"/>
  <c r="L9220" i="1"/>
  <c r="M9220" i="1"/>
  <c r="O9220" i="1"/>
  <c r="P9220" i="1"/>
  <c r="K9221" i="1"/>
  <c r="L9221" i="1"/>
  <c r="M9221" i="1"/>
  <c r="O9221" i="1"/>
  <c r="P9221" i="1"/>
  <c r="K9222" i="1"/>
  <c r="L9222" i="1"/>
  <c r="M9222" i="1"/>
  <c r="O9222" i="1"/>
  <c r="P9222" i="1"/>
  <c r="K9223" i="1"/>
  <c r="L9223" i="1"/>
  <c r="M9223" i="1"/>
  <c r="O9223" i="1"/>
  <c r="P9223" i="1"/>
  <c r="K9224" i="1"/>
  <c r="L9224" i="1"/>
  <c r="M9224" i="1"/>
  <c r="O9224" i="1"/>
  <c r="P9224" i="1"/>
  <c r="K9225" i="1"/>
  <c r="L9225" i="1"/>
  <c r="M9225" i="1"/>
  <c r="O9225" i="1"/>
  <c r="P9225" i="1"/>
  <c r="K9226" i="1"/>
  <c r="L9226" i="1"/>
  <c r="M9226" i="1"/>
  <c r="O9226" i="1"/>
  <c r="P9226" i="1"/>
  <c r="K9227" i="1"/>
  <c r="L9227" i="1"/>
  <c r="M9227" i="1"/>
  <c r="O9227" i="1"/>
  <c r="P9227" i="1"/>
  <c r="K9228" i="1"/>
  <c r="L9228" i="1"/>
  <c r="M9228" i="1"/>
  <c r="O9228" i="1"/>
  <c r="P9228" i="1"/>
  <c r="K9229" i="1"/>
  <c r="L9229" i="1"/>
  <c r="M9229" i="1"/>
  <c r="O9229" i="1"/>
  <c r="P9229" i="1"/>
  <c r="K9230" i="1"/>
  <c r="L9230" i="1"/>
  <c r="M9230" i="1"/>
  <c r="O9230" i="1"/>
  <c r="P9230" i="1"/>
  <c r="K9231" i="1"/>
  <c r="L9231" i="1"/>
  <c r="M9231" i="1"/>
  <c r="O9231" i="1"/>
  <c r="P9231" i="1"/>
  <c r="K9232" i="1"/>
  <c r="L9232" i="1"/>
  <c r="M9232" i="1"/>
  <c r="O9232" i="1"/>
  <c r="P9232" i="1"/>
  <c r="K9233" i="1"/>
  <c r="L9233" i="1"/>
  <c r="M9233" i="1"/>
  <c r="O9233" i="1"/>
  <c r="P9233" i="1"/>
  <c r="K9234" i="1"/>
  <c r="L9234" i="1"/>
  <c r="M9234" i="1"/>
  <c r="O9234" i="1"/>
  <c r="P9234" i="1"/>
  <c r="K9235" i="1"/>
  <c r="L9235" i="1"/>
  <c r="M9235" i="1"/>
  <c r="O9235" i="1"/>
  <c r="P9235" i="1"/>
  <c r="K9236" i="1"/>
  <c r="L9236" i="1"/>
  <c r="M9236" i="1"/>
  <c r="O9236" i="1"/>
  <c r="P9236" i="1"/>
  <c r="K9237" i="1"/>
  <c r="L9237" i="1"/>
  <c r="M9237" i="1"/>
  <c r="O9237" i="1"/>
  <c r="P9237" i="1"/>
  <c r="K9238" i="1"/>
  <c r="L9238" i="1"/>
  <c r="M9238" i="1"/>
  <c r="O9238" i="1"/>
  <c r="P9238" i="1"/>
  <c r="K9239" i="1"/>
  <c r="L9239" i="1"/>
  <c r="M9239" i="1"/>
  <c r="O9239" i="1"/>
  <c r="P9239" i="1"/>
  <c r="K9240" i="1"/>
  <c r="L9240" i="1"/>
  <c r="M9240" i="1"/>
  <c r="O9240" i="1"/>
  <c r="P9240" i="1"/>
  <c r="K9241" i="1"/>
  <c r="L9241" i="1"/>
  <c r="M9241" i="1"/>
  <c r="O9241" i="1"/>
  <c r="P9241" i="1"/>
  <c r="K9242" i="1"/>
  <c r="L9242" i="1"/>
  <c r="M9242" i="1"/>
  <c r="O9242" i="1"/>
  <c r="P9242" i="1"/>
  <c r="K9243" i="1"/>
  <c r="L9243" i="1"/>
  <c r="M9243" i="1"/>
  <c r="O9243" i="1"/>
  <c r="P9243" i="1"/>
  <c r="K9244" i="1"/>
  <c r="L9244" i="1"/>
  <c r="M9244" i="1"/>
  <c r="O9244" i="1"/>
  <c r="P9244" i="1"/>
  <c r="K9245" i="1"/>
  <c r="L9245" i="1"/>
  <c r="M9245" i="1"/>
  <c r="O9245" i="1"/>
  <c r="P9245" i="1"/>
  <c r="K9246" i="1"/>
  <c r="L9246" i="1"/>
  <c r="M9246" i="1"/>
  <c r="O9246" i="1"/>
  <c r="P9246" i="1"/>
  <c r="K9247" i="1"/>
  <c r="L9247" i="1"/>
  <c r="M9247" i="1"/>
  <c r="O9247" i="1"/>
  <c r="P9247" i="1"/>
  <c r="K9248" i="1"/>
  <c r="L9248" i="1"/>
  <c r="M9248" i="1"/>
  <c r="O9248" i="1"/>
  <c r="P9248" i="1"/>
  <c r="K9249" i="1"/>
  <c r="L9249" i="1"/>
  <c r="M9249" i="1"/>
  <c r="O9249" i="1"/>
  <c r="P9249" i="1"/>
  <c r="K9250" i="1"/>
  <c r="L9250" i="1"/>
  <c r="M9250" i="1"/>
  <c r="O9250" i="1"/>
  <c r="P9250" i="1"/>
  <c r="K9251" i="1"/>
  <c r="L9251" i="1"/>
  <c r="M9251" i="1"/>
  <c r="O9251" i="1"/>
  <c r="P9251" i="1"/>
  <c r="K9252" i="1"/>
  <c r="L9252" i="1"/>
  <c r="M9252" i="1"/>
  <c r="O9252" i="1"/>
  <c r="P9252" i="1"/>
  <c r="K9253" i="1"/>
  <c r="L9253" i="1"/>
  <c r="M9253" i="1"/>
  <c r="O9253" i="1"/>
  <c r="P9253" i="1"/>
  <c r="K9254" i="1"/>
  <c r="L9254" i="1"/>
  <c r="M9254" i="1"/>
  <c r="O9254" i="1"/>
  <c r="P9254" i="1"/>
  <c r="K9255" i="1"/>
  <c r="L9255" i="1"/>
  <c r="M9255" i="1"/>
  <c r="O9255" i="1"/>
  <c r="P9255" i="1"/>
  <c r="K9256" i="1"/>
  <c r="L9256" i="1"/>
  <c r="M9256" i="1"/>
  <c r="O9256" i="1"/>
  <c r="P9256" i="1"/>
  <c r="K9257" i="1"/>
  <c r="L9257" i="1"/>
  <c r="M9257" i="1"/>
  <c r="O9257" i="1"/>
  <c r="P9257" i="1"/>
  <c r="K9258" i="1"/>
  <c r="L9258" i="1"/>
  <c r="M9258" i="1"/>
  <c r="O9258" i="1"/>
  <c r="P9258" i="1"/>
  <c r="K9259" i="1"/>
  <c r="L9259" i="1"/>
  <c r="M9259" i="1"/>
  <c r="O9259" i="1"/>
  <c r="P9259" i="1"/>
  <c r="K9260" i="1"/>
  <c r="L9260" i="1"/>
  <c r="M9260" i="1"/>
  <c r="O9260" i="1"/>
  <c r="P9260" i="1"/>
  <c r="K9261" i="1"/>
  <c r="L9261" i="1"/>
  <c r="M9261" i="1"/>
  <c r="O9261" i="1"/>
  <c r="P9261" i="1"/>
  <c r="K9262" i="1"/>
  <c r="L9262" i="1"/>
  <c r="M9262" i="1"/>
  <c r="O9262" i="1"/>
  <c r="P9262" i="1"/>
  <c r="K9263" i="1"/>
  <c r="L9263" i="1"/>
  <c r="M9263" i="1"/>
  <c r="O9263" i="1"/>
  <c r="P9263" i="1"/>
  <c r="K9264" i="1"/>
  <c r="L9264" i="1"/>
  <c r="M9264" i="1"/>
  <c r="O9264" i="1"/>
  <c r="P9264" i="1"/>
  <c r="K9265" i="1"/>
  <c r="L9265" i="1"/>
  <c r="M9265" i="1"/>
  <c r="O9265" i="1"/>
  <c r="P9265" i="1"/>
  <c r="K9266" i="1"/>
  <c r="L9266" i="1"/>
  <c r="M9266" i="1"/>
  <c r="O9266" i="1"/>
  <c r="P9266" i="1"/>
  <c r="K9267" i="1"/>
  <c r="L9267" i="1"/>
  <c r="M9267" i="1"/>
  <c r="O9267" i="1"/>
  <c r="P9267" i="1"/>
  <c r="K9268" i="1"/>
  <c r="L9268" i="1"/>
  <c r="M9268" i="1"/>
  <c r="O9268" i="1"/>
  <c r="P9268" i="1"/>
  <c r="K9269" i="1"/>
  <c r="L9269" i="1"/>
  <c r="M9269" i="1"/>
  <c r="O9269" i="1"/>
  <c r="P9269" i="1"/>
  <c r="K9270" i="1"/>
  <c r="L9270" i="1"/>
  <c r="M9270" i="1"/>
  <c r="O9270" i="1"/>
  <c r="P9270" i="1"/>
  <c r="K9271" i="1"/>
  <c r="L9271" i="1"/>
  <c r="M9271" i="1"/>
  <c r="O9271" i="1"/>
  <c r="P9271" i="1"/>
  <c r="K9272" i="1"/>
  <c r="L9272" i="1"/>
  <c r="M9272" i="1"/>
  <c r="O9272" i="1"/>
  <c r="P9272" i="1"/>
  <c r="K9273" i="1"/>
  <c r="L9273" i="1"/>
  <c r="M9273" i="1"/>
  <c r="O9273" i="1"/>
  <c r="P9273" i="1"/>
  <c r="K9274" i="1"/>
  <c r="L9274" i="1"/>
  <c r="M9274" i="1"/>
  <c r="O9274" i="1"/>
  <c r="P9274" i="1"/>
  <c r="K9275" i="1"/>
  <c r="L9275" i="1"/>
  <c r="M9275" i="1"/>
  <c r="O9275" i="1"/>
  <c r="P9275" i="1"/>
  <c r="K9276" i="1"/>
  <c r="L9276" i="1"/>
  <c r="M9276" i="1"/>
  <c r="O9276" i="1"/>
  <c r="P9276" i="1"/>
  <c r="K9277" i="1"/>
  <c r="L9277" i="1"/>
  <c r="M9277" i="1"/>
  <c r="O9277" i="1"/>
  <c r="P9277" i="1"/>
  <c r="K9278" i="1"/>
  <c r="L9278" i="1"/>
  <c r="M9278" i="1"/>
  <c r="O9278" i="1"/>
  <c r="P9278" i="1"/>
  <c r="K9279" i="1"/>
  <c r="L9279" i="1"/>
  <c r="M9279" i="1"/>
  <c r="O9279" i="1"/>
  <c r="P9279" i="1"/>
  <c r="K9280" i="1"/>
  <c r="L9280" i="1"/>
  <c r="M9280" i="1"/>
  <c r="O9280" i="1"/>
  <c r="P9280" i="1"/>
  <c r="K9281" i="1"/>
  <c r="L9281" i="1"/>
  <c r="M9281" i="1"/>
  <c r="O9281" i="1"/>
  <c r="P9281" i="1"/>
  <c r="K9282" i="1"/>
  <c r="L9282" i="1"/>
  <c r="M9282" i="1"/>
  <c r="O9282" i="1"/>
  <c r="P9282" i="1"/>
  <c r="K9283" i="1"/>
  <c r="L9283" i="1"/>
  <c r="M9283" i="1"/>
  <c r="O9283" i="1"/>
  <c r="P9283" i="1"/>
  <c r="K9284" i="1"/>
  <c r="L9284" i="1"/>
  <c r="M9284" i="1"/>
  <c r="O9284" i="1"/>
  <c r="P9284" i="1"/>
  <c r="K9285" i="1"/>
  <c r="L9285" i="1"/>
  <c r="M9285" i="1"/>
  <c r="O9285" i="1"/>
  <c r="P9285" i="1"/>
  <c r="K9286" i="1"/>
  <c r="L9286" i="1"/>
  <c r="M9286" i="1"/>
  <c r="O9286" i="1"/>
  <c r="P9286" i="1"/>
  <c r="K9287" i="1"/>
  <c r="L9287" i="1"/>
  <c r="M9287" i="1"/>
  <c r="O9287" i="1"/>
  <c r="P9287" i="1"/>
  <c r="K9288" i="1"/>
  <c r="L9288" i="1"/>
  <c r="M9288" i="1"/>
  <c r="O9288" i="1"/>
  <c r="P9288" i="1"/>
  <c r="K9289" i="1"/>
  <c r="L9289" i="1"/>
  <c r="M9289" i="1"/>
  <c r="O9289" i="1"/>
  <c r="P9289" i="1"/>
  <c r="K9290" i="1"/>
  <c r="L9290" i="1"/>
  <c r="M9290" i="1"/>
  <c r="O9290" i="1"/>
  <c r="P9290" i="1"/>
  <c r="K9291" i="1"/>
  <c r="L9291" i="1"/>
  <c r="M9291" i="1"/>
  <c r="O9291" i="1"/>
  <c r="P9291" i="1"/>
  <c r="K9292" i="1"/>
  <c r="L9292" i="1"/>
  <c r="M9292" i="1"/>
  <c r="O9292" i="1"/>
  <c r="P9292" i="1"/>
  <c r="K9293" i="1"/>
  <c r="L9293" i="1"/>
  <c r="M9293" i="1"/>
  <c r="O9293" i="1"/>
  <c r="P9293" i="1"/>
  <c r="K9294" i="1"/>
  <c r="L9294" i="1"/>
  <c r="M9294" i="1"/>
  <c r="O9294" i="1"/>
  <c r="P9294" i="1"/>
  <c r="K9295" i="1"/>
  <c r="L9295" i="1"/>
  <c r="M9295" i="1"/>
  <c r="O9295" i="1"/>
  <c r="P9295" i="1"/>
  <c r="K9296" i="1"/>
  <c r="L9296" i="1"/>
  <c r="M9296" i="1"/>
  <c r="O9296" i="1"/>
  <c r="P9296" i="1"/>
  <c r="K9297" i="1"/>
  <c r="L9297" i="1"/>
  <c r="M9297" i="1"/>
  <c r="O9297" i="1"/>
  <c r="P9297" i="1"/>
  <c r="K9298" i="1"/>
  <c r="L9298" i="1"/>
  <c r="M9298" i="1"/>
  <c r="O9298" i="1"/>
  <c r="P9298" i="1"/>
  <c r="K9299" i="1"/>
  <c r="L9299" i="1"/>
  <c r="M9299" i="1"/>
  <c r="O9299" i="1"/>
  <c r="P9299" i="1"/>
  <c r="K9300" i="1"/>
  <c r="L9300" i="1"/>
  <c r="M9300" i="1"/>
  <c r="O9300" i="1"/>
  <c r="P9300" i="1"/>
  <c r="K9301" i="1"/>
  <c r="L9301" i="1"/>
  <c r="M9301" i="1"/>
  <c r="O9301" i="1"/>
  <c r="P9301" i="1"/>
  <c r="K9302" i="1"/>
  <c r="L9302" i="1"/>
  <c r="M9302" i="1"/>
  <c r="O9302" i="1"/>
  <c r="P9302" i="1"/>
  <c r="K9303" i="1"/>
  <c r="L9303" i="1"/>
  <c r="M9303" i="1"/>
  <c r="O9303" i="1"/>
  <c r="P9303" i="1"/>
  <c r="K9304" i="1"/>
  <c r="L9304" i="1"/>
  <c r="M9304" i="1"/>
  <c r="O9304" i="1"/>
  <c r="P9304" i="1"/>
  <c r="K9305" i="1"/>
  <c r="L9305" i="1"/>
  <c r="M9305" i="1"/>
  <c r="O9305" i="1"/>
  <c r="P9305" i="1"/>
  <c r="K9306" i="1"/>
  <c r="L9306" i="1"/>
  <c r="M9306" i="1"/>
  <c r="O9306" i="1"/>
  <c r="P9306" i="1"/>
  <c r="K9307" i="1"/>
  <c r="L9307" i="1"/>
  <c r="M9307" i="1"/>
  <c r="O9307" i="1"/>
  <c r="P9307" i="1"/>
  <c r="K9308" i="1"/>
  <c r="L9308" i="1"/>
  <c r="M9308" i="1"/>
  <c r="O9308" i="1"/>
  <c r="P9308" i="1"/>
  <c r="K9309" i="1"/>
  <c r="L9309" i="1"/>
  <c r="M9309" i="1"/>
  <c r="O9309" i="1"/>
  <c r="P9309" i="1"/>
  <c r="K9310" i="1"/>
  <c r="L9310" i="1"/>
  <c r="M9310" i="1"/>
  <c r="O9310" i="1"/>
  <c r="P9310" i="1"/>
  <c r="K9311" i="1"/>
  <c r="L9311" i="1"/>
  <c r="M9311" i="1"/>
  <c r="O9311" i="1"/>
  <c r="P9311" i="1"/>
  <c r="K9312" i="1"/>
  <c r="L9312" i="1"/>
  <c r="M9312" i="1"/>
  <c r="O9312" i="1"/>
  <c r="P9312" i="1"/>
  <c r="K9313" i="1"/>
  <c r="L9313" i="1"/>
  <c r="M9313" i="1"/>
  <c r="O9313" i="1"/>
  <c r="P9313" i="1"/>
  <c r="K9314" i="1"/>
  <c r="L9314" i="1"/>
  <c r="M9314" i="1"/>
  <c r="O9314" i="1"/>
  <c r="P9314" i="1"/>
  <c r="K9315" i="1"/>
  <c r="L9315" i="1"/>
  <c r="M9315" i="1"/>
  <c r="O9315" i="1"/>
  <c r="P9315" i="1"/>
  <c r="K9316" i="1"/>
  <c r="L9316" i="1"/>
  <c r="M9316" i="1"/>
  <c r="O9316" i="1"/>
  <c r="P9316" i="1"/>
  <c r="K9317" i="1"/>
  <c r="L9317" i="1"/>
  <c r="M9317" i="1"/>
  <c r="O9317" i="1"/>
  <c r="P9317" i="1"/>
  <c r="K9318" i="1"/>
  <c r="L9318" i="1"/>
  <c r="M9318" i="1"/>
  <c r="O9318" i="1"/>
  <c r="P9318" i="1"/>
  <c r="K9319" i="1"/>
  <c r="L9319" i="1"/>
  <c r="M9319" i="1"/>
  <c r="O9319" i="1"/>
  <c r="P9319" i="1"/>
  <c r="K9320" i="1"/>
  <c r="L9320" i="1"/>
  <c r="M9320" i="1"/>
  <c r="O9320" i="1"/>
  <c r="P9320" i="1"/>
  <c r="K9321" i="1"/>
  <c r="L9321" i="1"/>
  <c r="M9321" i="1"/>
  <c r="O9321" i="1"/>
  <c r="P9321" i="1"/>
  <c r="K9322" i="1"/>
  <c r="L9322" i="1"/>
  <c r="M9322" i="1"/>
  <c r="O9322" i="1"/>
  <c r="P9322" i="1"/>
  <c r="K9323" i="1"/>
  <c r="L9323" i="1"/>
  <c r="M9323" i="1"/>
  <c r="O9323" i="1"/>
  <c r="P9323" i="1"/>
  <c r="K9324" i="1"/>
  <c r="L9324" i="1"/>
  <c r="M9324" i="1"/>
  <c r="O9324" i="1"/>
  <c r="P9324" i="1"/>
  <c r="K9325" i="1"/>
  <c r="L9325" i="1"/>
  <c r="M9325" i="1"/>
  <c r="O9325" i="1"/>
  <c r="P9325" i="1"/>
  <c r="K9326" i="1"/>
  <c r="L9326" i="1"/>
  <c r="M9326" i="1"/>
  <c r="O9326" i="1"/>
  <c r="P9326" i="1"/>
  <c r="K9327" i="1"/>
  <c r="L9327" i="1"/>
  <c r="M9327" i="1"/>
  <c r="O9327" i="1"/>
  <c r="P9327" i="1"/>
  <c r="K9328" i="1"/>
  <c r="L9328" i="1"/>
  <c r="M9328" i="1"/>
  <c r="O9328" i="1"/>
  <c r="P9328" i="1"/>
  <c r="K9329" i="1"/>
  <c r="L9329" i="1"/>
  <c r="M9329" i="1"/>
  <c r="O9329" i="1"/>
  <c r="P9329" i="1"/>
  <c r="K9330" i="1"/>
  <c r="L9330" i="1"/>
  <c r="M9330" i="1"/>
  <c r="O9330" i="1"/>
  <c r="P9330" i="1"/>
  <c r="K9331" i="1"/>
  <c r="L9331" i="1"/>
  <c r="M9331" i="1"/>
  <c r="O9331" i="1"/>
  <c r="P9331" i="1"/>
  <c r="K9332" i="1"/>
  <c r="L9332" i="1"/>
  <c r="M9332" i="1"/>
  <c r="O9332" i="1"/>
  <c r="P9332" i="1"/>
  <c r="K9333" i="1"/>
  <c r="L9333" i="1"/>
  <c r="M9333" i="1"/>
  <c r="O9333" i="1"/>
  <c r="P9333" i="1"/>
  <c r="K9334" i="1"/>
  <c r="L9334" i="1"/>
  <c r="M9334" i="1"/>
  <c r="O9334" i="1"/>
  <c r="P9334" i="1"/>
  <c r="K9335" i="1"/>
  <c r="L9335" i="1"/>
  <c r="M9335" i="1"/>
  <c r="O9335" i="1"/>
  <c r="P9335" i="1"/>
  <c r="K9336" i="1"/>
  <c r="L9336" i="1"/>
  <c r="M9336" i="1"/>
  <c r="O9336" i="1"/>
  <c r="P9336" i="1"/>
  <c r="K9337" i="1"/>
  <c r="L9337" i="1"/>
  <c r="M9337" i="1"/>
  <c r="O9337" i="1"/>
  <c r="P9337" i="1"/>
  <c r="K9338" i="1"/>
  <c r="L9338" i="1"/>
  <c r="M9338" i="1"/>
  <c r="O9338" i="1"/>
  <c r="P9338" i="1"/>
  <c r="K9339" i="1"/>
  <c r="L9339" i="1"/>
  <c r="M9339" i="1"/>
  <c r="O9339" i="1"/>
  <c r="P9339" i="1"/>
  <c r="K9340" i="1"/>
  <c r="L9340" i="1"/>
  <c r="M9340" i="1"/>
  <c r="O9340" i="1"/>
  <c r="P9340" i="1"/>
  <c r="K9341" i="1"/>
  <c r="L9341" i="1"/>
  <c r="M9341" i="1"/>
  <c r="O9341" i="1"/>
  <c r="P9341" i="1"/>
  <c r="K9342" i="1"/>
  <c r="L9342" i="1"/>
  <c r="M9342" i="1"/>
  <c r="O9342" i="1"/>
  <c r="P9342" i="1"/>
  <c r="K9343" i="1"/>
  <c r="L9343" i="1"/>
  <c r="M9343" i="1"/>
  <c r="O9343" i="1"/>
  <c r="P9343" i="1"/>
  <c r="K9344" i="1"/>
  <c r="L9344" i="1"/>
  <c r="M9344" i="1"/>
  <c r="O9344" i="1"/>
  <c r="P9344" i="1"/>
  <c r="K9345" i="1"/>
  <c r="L9345" i="1"/>
  <c r="M9345" i="1"/>
  <c r="O9345" i="1"/>
  <c r="P9345" i="1"/>
  <c r="K9346" i="1"/>
  <c r="L9346" i="1"/>
  <c r="M9346" i="1"/>
  <c r="O9346" i="1"/>
  <c r="P9346" i="1"/>
  <c r="K9347" i="1"/>
  <c r="L9347" i="1"/>
  <c r="M9347" i="1"/>
  <c r="O9347" i="1"/>
  <c r="P9347" i="1"/>
  <c r="K9348" i="1"/>
  <c r="L9348" i="1"/>
  <c r="M9348" i="1"/>
  <c r="O9348" i="1"/>
  <c r="P9348" i="1"/>
  <c r="K9349" i="1"/>
  <c r="L9349" i="1"/>
  <c r="M9349" i="1"/>
  <c r="O9349" i="1"/>
  <c r="P9349" i="1"/>
  <c r="K9350" i="1"/>
  <c r="L9350" i="1"/>
  <c r="M9350" i="1"/>
  <c r="O9350" i="1"/>
  <c r="P9350" i="1"/>
  <c r="K9351" i="1"/>
  <c r="L9351" i="1"/>
  <c r="M9351" i="1"/>
  <c r="O9351" i="1"/>
  <c r="P9351" i="1"/>
  <c r="K9352" i="1"/>
  <c r="L9352" i="1"/>
  <c r="M9352" i="1"/>
  <c r="O9352" i="1"/>
  <c r="P9352" i="1"/>
  <c r="K9353" i="1"/>
  <c r="L9353" i="1"/>
  <c r="M9353" i="1"/>
  <c r="O9353" i="1"/>
  <c r="P9353" i="1"/>
  <c r="K9354" i="1"/>
  <c r="L9354" i="1"/>
  <c r="M9354" i="1"/>
  <c r="O9354" i="1"/>
  <c r="P9354" i="1"/>
  <c r="K9355" i="1"/>
  <c r="L9355" i="1"/>
  <c r="M9355" i="1"/>
  <c r="O9355" i="1"/>
  <c r="P9355" i="1"/>
  <c r="K9356" i="1"/>
  <c r="L9356" i="1"/>
  <c r="M9356" i="1"/>
  <c r="O9356" i="1"/>
  <c r="P9356" i="1"/>
  <c r="K9357" i="1"/>
  <c r="L9357" i="1"/>
  <c r="M9357" i="1"/>
  <c r="O9357" i="1"/>
  <c r="P9357" i="1"/>
  <c r="K9358" i="1"/>
  <c r="L9358" i="1"/>
  <c r="M9358" i="1"/>
  <c r="O9358" i="1"/>
  <c r="P9358" i="1"/>
  <c r="K9359" i="1"/>
  <c r="L9359" i="1"/>
  <c r="M9359" i="1"/>
  <c r="O9359" i="1"/>
  <c r="P9359" i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R4" i="4" l="1"/>
  <c r="P17" i="4"/>
  <c r="P5" i="4"/>
  <c r="P11" i="4"/>
  <c r="M33" i="2"/>
  <c r="F367" i="3"/>
  <c r="F368" i="3" s="1"/>
  <c r="O2" i="1"/>
  <c r="K8997" i="1"/>
  <c r="L8997" i="1"/>
  <c r="M8997" i="1"/>
  <c r="O8997" i="1"/>
  <c r="P8997" i="1"/>
  <c r="K8998" i="1"/>
  <c r="L8998" i="1"/>
  <c r="M8998" i="1"/>
  <c r="O8998" i="1"/>
  <c r="P8998" i="1"/>
  <c r="K8999" i="1"/>
  <c r="L8999" i="1"/>
  <c r="M8999" i="1"/>
  <c r="O8999" i="1"/>
  <c r="P8999" i="1"/>
  <c r="K9000" i="1"/>
  <c r="L9000" i="1"/>
  <c r="M9000" i="1"/>
  <c r="O9000" i="1"/>
  <c r="P9000" i="1"/>
  <c r="K9001" i="1"/>
  <c r="L9001" i="1"/>
  <c r="M9001" i="1"/>
  <c r="O9001" i="1"/>
  <c r="P9001" i="1"/>
  <c r="K9002" i="1"/>
  <c r="L9002" i="1"/>
  <c r="M9002" i="1"/>
  <c r="O9002" i="1"/>
  <c r="P9002" i="1"/>
  <c r="K9003" i="1"/>
  <c r="L9003" i="1"/>
  <c r="M9003" i="1"/>
  <c r="O9003" i="1"/>
  <c r="P9003" i="1"/>
  <c r="K9004" i="1"/>
  <c r="L9004" i="1"/>
  <c r="M9004" i="1"/>
  <c r="O9004" i="1"/>
  <c r="P9004" i="1"/>
  <c r="K9005" i="1"/>
  <c r="L9005" i="1"/>
  <c r="M9005" i="1"/>
  <c r="O9005" i="1"/>
  <c r="P9005" i="1"/>
  <c r="K9006" i="1"/>
  <c r="L9006" i="1"/>
  <c r="M9006" i="1"/>
  <c r="O9006" i="1"/>
  <c r="P9006" i="1"/>
  <c r="K9007" i="1"/>
  <c r="L9007" i="1"/>
  <c r="M9007" i="1"/>
  <c r="O9007" i="1"/>
  <c r="P9007" i="1"/>
  <c r="K9008" i="1"/>
  <c r="L9008" i="1"/>
  <c r="M9008" i="1"/>
  <c r="O9008" i="1"/>
  <c r="P9008" i="1"/>
  <c r="K9009" i="1"/>
  <c r="L9009" i="1"/>
  <c r="M9009" i="1"/>
  <c r="O9009" i="1"/>
  <c r="P9009" i="1"/>
  <c r="K9010" i="1"/>
  <c r="L9010" i="1"/>
  <c r="M9010" i="1"/>
  <c r="O9010" i="1"/>
  <c r="P9010" i="1"/>
  <c r="K9011" i="1"/>
  <c r="L9011" i="1"/>
  <c r="M9011" i="1"/>
  <c r="O9011" i="1"/>
  <c r="P9011" i="1"/>
  <c r="K9012" i="1"/>
  <c r="L9012" i="1"/>
  <c r="M9012" i="1"/>
  <c r="O9012" i="1"/>
  <c r="P9012" i="1"/>
  <c r="K9013" i="1"/>
  <c r="L9013" i="1"/>
  <c r="M9013" i="1"/>
  <c r="O9013" i="1"/>
  <c r="P9013" i="1"/>
  <c r="K9014" i="1"/>
  <c r="L9014" i="1"/>
  <c r="M9014" i="1"/>
  <c r="O9014" i="1"/>
  <c r="P9014" i="1"/>
  <c r="K9015" i="1"/>
  <c r="L9015" i="1"/>
  <c r="M9015" i="1"/>
  <c r="O9015" i="1"/>
  <c r="P9015" i="1"/>
  <c r="K9016" i="1"/>
  <c r="L9016" i="1"/>
  <c r="M9016" i="1"/>
  <c r="O9016" i="1"/>
  <c r="P9016" i="1"/>
  <c r="K9017" i="1"/>
  <c r="L9017" i="1"/>
  <c r="M9017" i="1"/>
  <c r="O9017" i="1"/>
  <c r="P9017" i="1"/>
  <c r="K9018" i="1"/>
  <c r="L9018" i="1"/>
  <c r="M9018" i="1"/>
  <c r="O9018" i="1"/>
  <c r="P9018" i="1"/>
  <c r="K9019" i="1"/>
  <c r="L9019" i="1"/>
  <c r="M9019" i="1"/>
  <c r="O9019" i="1"/>
  <c r="P9019" i="1"/>
  <c r="K9020" i="1"/>
  <c r="L9020" i="1"/>
  <c r="M9020" i="1"/>
  <c r="O9020" i="1"/>
  <c r="P9020" i="1"/>
  <c r="K9021" i="1"/>
  <c r="L9021" i="1"/>
  <c r="M9021" i="1"/>
  <c r="O9021" i="1"/>
  <c r="P9021" i="1"/>
  <c r="K9022" i="1"/>
  <c r="L9022" i="1"/>
  <c r="M9022" i="1"/>
  <c r="O9022" i="1"/>
  <c r="P9022" i="1"/>
  <c r="K9023" i="1"/>
  <c r="L9023" i="1"/>
  <c r="M9023" i="1"/>
  <c r="O9023" i="1"/>
  <c r="P9023" i="1"/>
  <c r="K9024" i="1"/>
  <c r="L9024" i="1"/>
  <c r="M9024" i="1"/>
  <c r="O9024" i="1"/>
  <c r="P9024" i="1"/>
  <c r="K9025" i="1"/>
  <c r="L9025" i="1"/>
  <c r="M9025" i="1"/>
  <c r="O9025" i="1"/>
  <c r="P9025" i="1"/>
  <c r="K9026" i="1"/>
  <c r="L9026" i="1"/>
  <c r="M9026" i="1"/>
  <c r="O9026" i="1"/>
  <c r="P9026" i="1"/>
  <c r="K9027" i="1"/>
  <c r="L9027" i="1"/>
  <c r="M9027" i="1"/>
  <c r="O9027" i="1"/>
  <c r="P9027" i="1"/>
  <c r="K9028" i="1"/>
  <c r="L9028" i="1"/>
  <c r="M9028" i="1"/>
  <c r="O9028" i="1"/>
  <c r="P9028" i="1"/>
  <c r="K9029" i="1"/>
  <c r="L9029" i="1"/>
  <c r="M9029" i="1"/>
  <c r="O9029" i="1"/>
  <c r="P9029" i="1"/>
  <c r="K9030" i="1"/>
  <c r="L9030" i="1"/>
  <c r="M9030" i="1"/>
  <c r="O9030" i="1"/>
  <c r="P9030" i="1"/>
  <c r="K9031" i="1"/>
  <c r="L9031" i="1"/>
  <c r="M9031" i="1"/>
  <c r="O9031" i="1"/>
  <c r="P9031" i="1"/>
  <c r="K9032" i="1"/>
  <c r="L9032" i="1"/>
  <c r="M9032" i="1"/>
  <c r="O9032" i="1"/>
  <c r="P9032" i="1"/>
  <c r="K9033" i="1"/>
  <c r="L9033" i="1"/>
  <c r="M9033" i="1"/>
  <c r="O9033" i="1"/>
  <c r="P9033" i="1"/>
  <c r="K9034" i="1"/>
  <c r="L9034" i="1"/>
  <c r="M9034" i="1"/>
  <c r="O9034" i="1"/>
  <c r="P9034" i="1"/>
  <c r="K9035" i="1"/>
  <c r="L9035" i="1"/>
  <c r="M9035" i="1"/>
  <c r="O9035" i="1"/>
  <c r="P9035" i="1"/>
  <c r="K9036" i="1"/>
  <c r="L9036" i="1"/>
  <c r="M9036" i="1"/>
  <c r="O9036" i="1"/>
  <c r="P9036" i="1"/>
  <c r="K9037" i="1"/>
  <c r="L9037" i="1"/>
  <c r="M9037" i="1"/>
  <c r="O9037" i="1"/>
  <c r="P9037" i="1"/>
  <c r="K9038" i="1"/>
  <c r="L9038" i="1"/>
  <c r="M9038" i="1"/>
  <c r="O9038" i="1"/>
  <c r="P9038" i="1"/>
  <c r="K9039" i="1"/>
  <c r="L9039" i="1"/>
  <c r="M9039" i="1"/>
  <c r="O9039" i="1"/>
  <c r="P9039" i="1"/>
  <c r="K9040" i="1"/>
  <c r="L9040" i="1"/>
  <c r="M9040" i="1"/>
  <c r="O9040" i="1"/>
  <c r="P9040" i="1"/>
  <c r="K9041" i="1"/>
  <c r="L9041" i="1"/>
  <c r="M9041" i="1"/>
  <c r="O9041" i="1"/>
  <c r="P9041" i="1"/>
  <c r="K9042" i="1"/>
  <c r="L9042" i="1"/>
  <c r="M9042" i="1"/>
  <c r="O9042" i="1"/>
  <c r="P9042" i="1"/>
  <c r="K9043" i="1"/>
  <c r="L9043" i="1"/>
  <c r="M9043" i="1"/>
  <c r="O9043" i="1"/>
  <c r="P9043" i="1"/>
  <c r="K9044" i="1"/>
  <c r="L9044" i="1"/>
  <c r="M9044" i="1"/>
  <c r="O9044" i="1"/>
  <c r="P9044" i="1"/>
  <c r="K9045" i="1"/>
  <c r="L9045" i="1"/>
  <c r="M9045" i="1"/>
  <c r="O9045" i="1"/>
  <c r="P9045" i="1"/>
  <c r="K9046" i="1"/>
  <c r="L9046" i="1"/>
  <c r="M9046" i="1"/>
  <c r="O9046" i="1"/>
  <c r="P9046" i="1"/>
  <c r="K9047" i="1"/>
  <c r="L9047" i="1"/>
  <c r="M9047" i="1"/>
  <c r="O9047" i="1"/>
  <c r="P9047" i="1"/>
  <c r="K9048" i="1"/>
  <c r="L9048" i="1"/>
  <c r="M9048" i="1"/>
  <c r="O9048" i="1"/>
  <c r="P9048" i="1"/>
  <c r="K9049" i="1"/>
  <c r="L9049" i="1"/>
  <c r="M9049" i="1"/>
  <c r="O9049" i="1"/>
  <c r="P9049" i="1"/>
  <c r="K9050" i="1"/>
  <c r="L9050" i="1"/>
  <c r="M9050" i="1"/>
  <c r="O9050" i="1"/>
  <c r="P9050" i="1"/>
  <c r="K9051" i="1"/>
  <c r="L9051" i="1"/>
  <c r="M9051" i="1"/>
  <c r="O9051" i="1"/>
  <c r="P9051" i="1"/>
  <c r="K9052" i="1"/>
  <c r="L9052" i="1"/>
  <c r="M9052" i="1"/>
  <c r="O9052" i="1"/>
  <c r="P9052" i="1"/>
  <c r="K9053" i="1"/>
  <c r="L9053" i="1"/>
  <c r="M9053" i="1"/>
  <c r="O9053" i="1"/>
  <c r="P9053" i="1"/>
  <c r="K9054" i="1"/>
  <c r="L9054" i="1"/>
  <c r="M9054" i="1"/>
  <c r="O9054" i="1"/>
  <c r="P9054" i="1"/>
  <c r="K9055" i="1"/>
  <c r="L9055" i="1"/>
  <c r="M9055" i="1"/>
  <c r="O9055" i="1"/>
  <c r="P9055" i="1"/>
  <c r="K9056" i="1"/>
  <c r="L9056" i="1"/>
  <c r="M9056" i="1"/>
  <c r="O9056" i="1"/>
  <c r="P9056" i="1"/>
  <c r="K9057" i="1"/>
  <c r="L9057" i="1"/>
  <c r="M9057" i="1"/>
  <c r="O9057" i="1"/>
  <c r="P9057" i="1"/>
  <c r="K9058" i="1"/>
  <c r="L9058" i="1"/>
  <c r="M9058" i="1"/>
  <c r="O9058" i="1"/>
  <c r="P9058" i="1"/>
  <c r="K9059" i="1"/>
  <c r="L9059" i="1"/>
  <c r="M9059" i="1"/>
  <c r="O9059" i="1"/>
  <c r="P9059" i="1"/>
  <c r="K9060" i="1"/>
  <c r="L9060" i="1"/>
  <c r="M9060" i="1"/>
  <c r="O9060" i="1"/>
  <c r="P9060" i="1"/>
  <c r="K9061" i="1"/>
  <c r="L9061" i="1"/>
  <c r="M9061" i="1"/>
  <c r="O9061" i="1"/>
  <c r="P9061" i="1"/>
  <c r="K9062" i="1"/>
  <c r="L9062" i="1"/>
  <c r="M9062" i="1"/>
  <c r="O9062" i="1"/>
  <c r="P9062" i="1"/>
  <c r="K9063" i="1"/>
  <c r="L9063" i="1"/>
  <c r="M9063" i="1"/>
  <c r="O9063" i="1"/>
  <c r="P9063" i="1"/>
  <c r="K9064" i="1"/>
  <c r="L9064" i="1"/>
  <c r="M9064" i="1"/>
  <c r="O9064" i="1"/>
  <c r="P9064" i="1"/>
  <c r="K9065" i="1"/>
  <c r="L9065" i="1"/>
  <c r="M9065" i="1"/>
  <c r="O9065" i="1"/>
  <c r="P9065" i="1"/>
  <c r="K9066" i="1"/>
  <c r="L9066" i="1"/>
  <c r="M9066" i="1"/>
  <c r="O9066" i="1"/>
  <c r="P9066" i="1"/>
  <c r="K9067" i="1"/>
  <c r="L9067" i="1"/>
  <c r="M9067" i="1"/>
  <c r="O9067" i="1"/>
  <c r="P9067" i="1"/>
  <c r="K9068" i="1"/>
  <c r="L9068" i="1"/>
  <c r="M9068" i="1"/>
  <c r="O9068" i="1"/>
  <c r="P9068" i="1"/>
  <c r="K9069" i="1"/>
  <c r="L9069" i="1"/>
  <c r="M9069" i="1"/>
  <c r="O9069" i="1"/>
  <c r="P9069" i="1"/>
  <c r="K9070" i="1"/>
  <c r="L9070" i="1"/>
  <c r="M9070" i="1"/>
  <c r="O9070" i="1"/>
  <c r="P9070" i="1"/>
  <c r="K9071" i="1"/>
  <c r="L9071" i="1"/>
  <c r="M9071" i="1"/>
  <c r="O9071" i="1"/>
  <c r="P9071" i="1"/>
  <c r="K9072" i="1"/>
  <c r="L9072" i="1"/>
  <c r="M9072" i="1"/>
  <c r="O9072" i="1"/>
  <c r="P9072" i="1"/>
  <c r="K9073" i="1"/>
  <c r="L9073" i="1"/>
  <c r="M9073" i="1"/>
  <c r="O9073" i="1"/>
  <c r="P9073" i="1"/>
  <c r="K9074" i="1"/>
  <c r="L9074" i="1"/>
  <c r="M9074" i="1"/>
  <c r="O9074" i="1"/>
  <c r="P9074" i="1"/>
  <c r="K9075" i="1"/>
  <c r="L9075" i="1"/>
  <c r="M9075" i="1"/>
  <c r="O9075" i="1"/>
  <c r="P9075" i="1"/>
  <c r="K9076" i="1"/>
  <c r="L9076" i="1"/>
  <c r="M9076" i="1"/>
  <c r="O9076" i="1"/>
  <c r="P9076" i="1"/>
  <c r="K9077" i="1"/>
  <c r="L9077" i="1"/>
  <c r="M9077" i="1"/>
  <c r="O9077" i="1"/>
  <c r="P9077" i="1"/>
  <c r="K9078" i="1"/>
  <c r="L9078" i="1"/>
  <c r="M9078" i="1"/>
  <c r="O9078" i="1"/>
  <c r="P9078" i="1"/>
  <c r="K9079" i="1"/>
  <c r="L9079" i="1"/>
  <c r="M9079" i="1"/>
  <c r="O9079" i="1"/>
  <c r="P9079" i="1"/>
  <c r="K9080" i="1"/>
  <c r="L9080" i="1"/>
  <c r="M9080" i="1"/>
  <c r="O9080" i="1"/>
  <c r="P9080" i="1"/>
  <c r="K9081" i="1"/>
  <c r="L9081" i="1"/>
  <c r="M9081" i="1"/>
  <c r="O9081" i="1"/>
  <c r="P9081" i="1"/>
  <c r="K9082" i="1"/>
  <c r="L9082" i="1"/>
  <c r="M9082" i="1"/>
  <c r="O9082" i="1"/>
  <c r="P9082" i="1"/>
  <c r="K9083" i="1"/>
  <c r="L9083" i="1"/>
  <c r="M9083" i="1"/>
  <c r="O9083" i="1"/>
  <c r="P9083" i="1"/>
  <c r="K9084" i="1"/>
  <c r="L9084" i="1"/>
  <c r="M9084" i="1"/>
  <c r="O9084" i="1"/>
  <c r="P9084" i="1"/>
  <c r="K9085" i="1"/>
  <c r="L9085" i="1"/>
  <c r="M9085" i="1"/>
  <c r="O9085" i="1"/>
  <c r="P9085" i="1"/>
  <c r="K9086" i="1"/>
  <c r="L9086" i="1"/>
  <c r="M9086" i="1"/>
  <c r="O9086" i="1"/>
  <c r="P9086" i="1"/>
  <c r="K9087" i="1"/>
  <c r="L9087" i="1"/>
  <c r="M9087" i="1"/>
  <c r="O9087" i="1"/>
  <c r="P9087" i="1"/>
  <c r="K9088" i="1"/>
  <c r="L9088" i="1"/>
  <c r="M9088" i="1"/>
  <c r="O9088" i="1"/>
  <c r="P9088" i="1"/>
  <c r="K9089" i="1"/>
  <c r="L9089" i="1"/>
  <c r="M9089" i="1"/>
  <c r="O9089" i="1"/>
  <c r="P9089" i="1"/>
  <c r="K9090" i="1"/>
  <c r="L9090" i="1"/>
  <c r="M9090" i="1"/>
  <c r="O9090" i="1"/>
  <c r="P9090" i="1"/>
  <c r="K9091" i="1"/>
  <c r="L9091" i="1"/>
  <c r="M9091" i="1"/>
  <c r="O9091" i="1"/>
  <c r="P9091" i="1"/>
  <c r="K9092" i="1"/>
  <c r="L9092" i="1"/>
  <c r="M9092" i="1"/>
  <c r="O9092" i="1"/>
  <c r="P9092" i="1"/>
  <c r="K9093" i="1"/>
  <c r="L9093" i="1"/>
  <c r="M9093" i="1"/>
  <c r="O9093" i="1"/>
  <c r="P9093" i="1"/>
  <c r="K9094" i="1"/>
  <c r="L9094" i="1"/>
  <c r="M9094" i="1"/>
  <c r="O9094" i="1"/>
  <c r="P9094" i="1"/>
  <c r="K9095" i="1"/>
  <c r="L9095" i="1"/>
  <c r="M9095" i="1"/>
  <c r="O9095" i="1"/>
  <c r="P9095" i="1"/>
  <c r="K9096" i="1"/>
  <c r="L9096" i="1"/>
  <c r="M9096" i="1"/>
  <c r="O9096" i="1"/>
  <c r="P9096" i="1"/>
  <c r="K9097" i="1"/>
  <c r="L9097" i="1"/>
  <c r="M9097" i="1"/>
  <c r="O9097" i="1"/>
  <c r="P9097" i="1"/>
  <c r="K9098" i="1"/>
  <c r="L9098" i="1"/>
  <c r="M9098" i="1"/>
  <c r="O9098" i="1"/>
  <c r="P9098" i="1"/>
  <c r="K9099" i="1"/>
  <c r="L9099" i="1"/>
  <c r="M9099" i="1"/>
  <c r="O9099" i="1"/>
  <c r="P9099" i="1"/>
  <c r="K9100" i="1"/>
  <c r="L9100" i="1"/>
  <c r="M9100" i="1"/>
  <c r="O9100" i="1"/>
  <c r="P9100" i="1"/>
  <c r="K9101" i="1"/>
  <c r="L9101" i="1"/>
  <c r="M9101" i="1"/>
  <c r="O9101" i="1"/>
  <c r="P9101" i="1"/>
  <c r="K9102" i="1"/>
  <c r="L9102" i="1"/>
  <c r="M9102" i="1"/>
  <c r="O9102" i="1"/>
  <c r="P9102" i="1"/>
  <c r="K9103" i="1"/>
  <c r="L9103" i="1"/>
  <c r="M9103" i="1"/>
  <c r="O9103" i="1"/>
  <c r="P9103" i="1"/>
  <c r="K9104" i="1"/>
  <c r="L9104" i="1"/>
  <c r="M9104" i="1"/>
  <c r="O9104" i="1"/>
  <c r="P9104" i="1"/>
  <c r="K9105" i="1"/>
  <c r="L9105" i="1"/>
  <c r="M9105" i="1"/>
  <c r="O9105" i="1"/>
  <c r="P9105" i="1"/>
  <c r="K9106" i="1"/>
  <c r="L9106" i="1"/>
  <c r="M9106" i="1"/>
  <c r="O9106" i="1"/>
  <c r="P9106" i="1"/>
  <c r="K9107" i="1"/>
  <c r="L9107" i="1"/>
  <c r="M9107" i="1"/>
  <c r="O9107" i="1"/>
  <c r="P9107" i="1"/>
  <c r="K9108" i="1"/>
  <c r="L9108" i="1"/>
  <c r="M9108" i="1"/>
  <c r="O9108" i="1"/>
  <c r="P9108" i="1"/>
  <c r="K9109" i="1"/>
  <c r="L9109" i="1"/>
  <c r="M9109" i="1"/>
  <c r="O9109" i="1"/>
  <c r="P9109" i="1"/>
  <c r="K9110" i="1"/>
  <c r="L9110" i="1"/>
  <c r="M9110" i="1"/>
  <c r="O9110" i="1"/>
  <c r="P9110" i="1"/>
  <c r="K9111" i="1"/>
  <c r="L9111" i="1"/>
  <c r="M9111" i="1"/>
  <c r="O9111" i="1"/>
  <c r="P9111" i="1"/>
  <c r="K9112" i="1"/>
  <c r="L9112" i="1"/>
  <c r="M9112" i="1"/>
  <c r="O9112" i="1"/>
  <c r="P9112" i="1"/>
  <c r="Q17" i="3"/>
  <c r="P17" i="3"/>
  <c r="P16" i="3"/>
  <c r="P18" i="3" s="1"/>
  <c r="P4" i="3"/>
  <c r="W6429" i="1" l="1"/>
  <c r="W6428" i="1"/>
  <c r="W6430" i="1" s="1"/>
  <c r="P3" i="3"/>
  <c r="Q10" i="3" l="1"/>
  <c r="P10" i="3"/>
  <c r="P9" i="3"/>
  <c r="P11" i="3" l="1"/>
  <c r="L8" i="2"/>
  <c r="M8" i="2" s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N21" i="2" s="1"/>
  <c r="L10" i="2"/>
  <c r="M10" i="2" s="1"/>
  <c r="N10" i="2" s="1"/>
  <c r="L9" i="2"/>
  <c r="M9" i="2" s="1"/>
  <c r="N9" i="2" s="1"/>
  <c r="M32" i="2"/>
  <c r="N32" i="2" s="1"/>
  <c r="M31" i="2"/>
  <c r="M30" i="2"/>
  <c r="M29" i="2"/>
  <c r="M28" i="2"/>
  <c r="M27" i="2"/>
  <c r="M26" i="2"/>
  <c r="N26" i="2" s="1"/>
  <c r="M25" i="2"/>
  <c r="N25" i="2" s="1"/>
  <c r="M24" i="2"/>
  <c r="N24" i="2" s="1"/>
  <c r="M22" i="2"/>
  <c r="N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K8749" i="1"/>
  <c r="L8749" i="1"/>
  <c r="M8749" i="1"/>
  <c r="K8750" i="1"/>
  <c r="L8750" i="1"/>
  <c r="M8750" i="1"/>
  <c r="K8751" i="1"/>
  <c r="L8751" i="1"/>
  <c r="M8751" i="1"/>
  <c r="K8752" i="1"/>
  <c r="L8752" i="1"/>
  <c r="M8752" i="1"/>
  <c r="K8753" i="1"/>
  <c r="L8753" i="1"/>
  <c r="M8753" i="1"/>
  <c r="K8754" i="1"/>
  <c r="L8754" i="1"/>
  <c r="M8754" i="1"/>
  <c r="K8755" i="1"/>
  <c r="L8755" i="1"/>
  <c r="M8755" i="1"/>
  <c r="K8756" i="1"/>
  <c r="L8756" i="1"/>
  <c r="M8756" i="1"/>
  <c r="K8757" i="1"/>
  <c r="L8757" i="1"/>
  <c r="M8757" i="1"/>
  <c r="K8758" i="1"/>
  <c r="L8758" i="1"/>
  <c r="M8758" i="1"/>
  <c r="K8759" i="1"/>
  <c r="L8759" i="1"/>
  <c r="M8759" i="1"/>
  <c r="K8760" i="1"/>
  <c r="L8760" i="1"/>
  <c r="M8760" i="1"/>
  <c r="K8761" i="1"/>
  <c r="L8761" i="1"/>
  <c r="M8761" i="1"/>
  <c r="K8762" i="1"/>
  <c r="L8762" i="1"/>
  <c r="M8762" i="1"/>
  <c r="K8763" i="1"/>
  <c r="L8763" i="1"/>
  <c r="M8763" i="1"/>
  <c r="K8764" i="1"/>
  <c r="L8764" i="1"/>
  <c r="M8764" i="1"/>
  <c r="K8765" i="1"/>
  <c r="L8765" i="1"/>
  <c r="M8765" i="1"/>
  <c r="K8766" i="1"/>
  <c r="L8766" i="1"/>
  <c r="M8766" i="1"/>
  <c r="K8767" i="1"/>
  <c r="L8767" i="1"/>
  <c r="M8767" i="1"/>
  <c r="K8768" i="1"/>
  <c r="L8768" i="1"/>
  <c r="M8768" i="1"/>
  <c r="K8769" i="1"/>
  <c r="L8769" i="1"/>
  <c r="M8769" i="1"/>
  <c r="K8770" i="1"/>
  <c r="L8770" i="1"/>
  <c r="M8770" i="1"/>
  <c r="K8771" i="1"/>
  <c r="L8771" i="1"/>
  <c r="M8771" i="1"/>
  <c r="K8772" i="1"/>
  <c r="L8772" i="1"/>
  <c r="M8772" i="1"/>
  <c r="K8773" i="1"/>
  <c r="L8773" i="1"/>
  <c r="M8773" i="1"/>
  <c r="K8774" i="1"/>
  <c r="L8774" i="1"/>
  <c r="M8774" i="1"/>
  <c r="K8775" i="1"/>
  <c r="L8775" i="1"/>
  <c r="M8775" i="1"/>
  <c r="K8776" i="1"/>
  <c r="L8776" i="1"/>
  <c r="M8776" i="1"/>
  <c r="K8777" i="1"/>
  <c r="L8777" i="1"/>
  <c r="M8777" i="1"/>
  <c r="K8778" i="1"/>
  <c r="L8778" i="1"/>
  <c r="M8778" i="1"/>
  <c r="K8779" i="1"/>
  <c r="L8779" i="1"/>
  <c r="M8779" i="1"/>
  <c r="K8780" i="1"/>
  <c r="L8780" i="1"/>
  <c r="M8780" i="1"/>
  <c r="K8781" i="1"/>
  <c r="L8781" i="1"/>
  <c r="M8781" i="1"/>
  <c r="K8782" i="1"/>
  <c r="L8782" i="1"/>
  <c r="M8782" i="1"/>
  <c r="K8783" i="1"/>
  <c r="L8783" i="1"/>
  <c r="M8783" i="1"/>
  <c r="K8784" i="1"/>
  <c r="L8784" i="1"/>
  <c r="M8784" i="1"/>
  <c r="K8785" i="1"/>
  <c r="L8785" i="1"/>
  <c r="M8785" i="1"/>
  <c r="K8786" i="1"/>
  <c r="L8786" i="1"/>
  <c r="M8786" i="1"/>
  <c r="K8787" i="1"/>
  <c r="L8787" i="1"/>
  <c r="M8787" i="1"/>
  <c r="K8788" i="1"/>
  <c r="L8788" i="1"/>
  <c r="M8788" i="1"/>
  <c r="K8789" i="1"/>
  <c r="L8789" i="1"/>
  <c r="M8789" i="1"/>
  <c r="K8790" i="1"/>
  <c r="L8790" i="1"/>
  <c r="M8790" i="1"/>
  <c r="K8791" i="1"/>
  <c r="L8791" i="1"/>
  <c r="M8791" i="1"/>
  <c r="K8792" i="1"/>
  <c r="L8792" i="1"/>
  <c r="M8792" i="1"/>
  <c r="K8793" i="1"/>
  <c r="L8793" i="1"/>
  <c r="M8793" i="1"/>
  <c r="K8794" i="1"/>
  <c r="L8794" i="1"/>
  <c r="M8794" i="1"/>
  <c r="K8795" i="1"/>
  <c r="L8795" i="1"/>
  <c r="M8795" i="1"/>
  <c r="K8796" i="1"/>
  <c r="L8796" i="1"/>
  <c r="M8796" i="1"/>
  <c r="K8797" i="1"/>
  <c r="L8797" i="1"/>
  <c r="M8797" i="1"/>
  <c r="K8798" i="1"/>
  <c r="L8798" i="1"/>
  <c r="M8798" i="1"/>
  <c r="K8799" i="1"/>
  <c r="L8799" i="1"/>
  <c r="M8799" i="1"/>
  <c r="K8800" i="1"/>
  <c r="L8800" i="1"/>
  <c r="M8800" i="1"/>
  <c r="K8801" i="1"/>
  <c r="L8801" i="1"/>
  <c r="M8801" i="1"/>
  <c r="K8802" i="1"/>
  <c r="L8802" i="1"/>
  <c r="M8802" i="1"/>
  <c r="K8803" i="1"/>
  <c r="L8803" i="1"/>
  <c r="M8803" i="1"/>
  <c r="K8804" i="1"/>
  <c r="L8804" i="1"/>
  <c r="M8804" i="1"/>
  <c r="K8805" i="1"/>
  <c r="L8805" i="1"/>
  <c r="M8805" i="1"/>
  <c r="K8806" i="1"/>
  <c r="L8806" i="1"/>
  <c r="M8806" i="1"/>
  <c r="K8807" i="1"/>
  <c r="L8807" i="1"/>
  <c r="M8807" i="1"/>
  <c r="K8808" i="1"/>
  <c r="L8808" i="1"/>
  <c r="M8808" i="1"/>
  <c r="K8809" i="1"/>
  <c r="L8809" i="1"/>
  <c r="M8809" i="1"/>
  <c r="K8810" i="1"/>
  <c r="L8810" i="1"/>
  <c r="M8810" i="1"/>
  <c r="K8811" i="1"/>
  <c r="L8811" i="1"/>
  <c r="M8811" i="1"/>
  <c r="K8812" i="1"/>
  <c r="L8812" i="1"/>
  <c r="M8812" i="1"/>
  <c r="K8813" i="1"/>
  <c r="L8813" i="1"/>
  <c r="M8813" i="1"/>
  <c r="K8814" i="1"/>
  <c r="L8814" i="1"/>
  <c r="M8814" i="1"/>
  <c r="K8815" i="1"/>
  <c r="L8815" i="1"/>
  <c r="M8815" i="1"/>
  <c r="K8816" i="1"/>
  <c r="L8816" i="1"/>
  <c r="M8816" i="1"/>
  <c r="K8817" i="1"/>
  <c r="L8817" i="1"/>
  <c r="M8817" i="1"/>
  <c r="K8818" i="1"/>
  <c r="L8818" i="1"/>
  <c r="M8818" i="1"/>
  <c r="K8819" i="1"/>
  <c r="L8819" i="1"/>
  <c r="M8819" i="1"/>
  <c r="K8820" i="1"/>
  <c r="L8820" i="1"/>
  <c r="M8820" i="1"/>
  <c r="K8821" i="1"/>
  <c r="L8821" i="1"/>
  <c r="M8821" i="1"/>
  <c r="K8822" i="1"/>
  <c r="L8822" i="1"/>
  <c r="M8822" i="1"/>
  <c r="K8823" i="1"/>
  <c r="L8823" i="1"/>
  <c r="M8823" i="1"/>
  <c r="K8824" i="1"/>
  <c r="L8824" i="1"/>
  <c r="M8824" i="1"/>
  <c r="K8825" i="1"/>
  <c r="L8825" i="1"/>
  <c r="M8825" i="1"/>
  <c r="K8826" i="1"/>
  <c r="L8826" i="1"/>
  <c r="M8826" i="1"/>
  <c r="K8827" i="1"/>
  <c r="L8827" i="1"/>
  <c r="M8827" i="1"/>
  <c r="K8828" i="1"/>
  <c r="L8828" i="1"/>
  <c r="M8828" i="1"/>
  <c r="K8829" i="1"/>
  <c r="L8829" i="1"/>
  <c r="M8829" i="1"/>
  <c r="K8830" i="1"/>
  <c r="L8830" i="1"/>
  <c r="M8830" i="1"/>
  <c r="K8831" i="1"/>
  <c r="L8831" i="1"/>
  <c r="M8831" i="1"/>
  <c r="K8832" i="1"/>
  <c r="L8832" i="1"/>
  <c r="M8832" i="1"/>
  <c r="K8833" i="1"/>
  <c r="L8833" i="1"/>
  <c r="M8833" i="1"/>
  <c r="K8834" i="1"/>
  <c r="L8834" i="1"/>
  <c r="M8834" i="1"/>
  <c r="K8835" i="1"/>
  <c r="L8835" i="1"/>
  <c r="M8835" i="1"/>
  <c r="K8836" i="1"/>
  <c r="L8836" i="1"/>
  <c r="M8836" i="1"/>
  <c r="K8837" i="1"/>
  <c r="L8837" i="1"/>
  <c r="M8837" i="1"/>
  <c r="K8838" i="1"/>
  <c r="L8838" i="1"/>
  <c r="M8838" i="1"/>
  <c r="K8839" i="1"/>
  <c r="L8839" i="1"/>
  <c r="M8839" i="1"/>
  <c r="K8840" i="1"/>
  <c r="L8840" i="1"/>
  <c r="M8840" i="1"/>
  <c r="K8841" i="1"/>
  <c r="L8841" i="1"/>
  <c r="M8841" i="1"/>
  <c r="K8842" i="1"/>
  <c r="L8842" i="1"/>
  <c r="M8842" i="1"/>
  <c r="K8843" i="1"/>
  <c r="L8843" i="1"/>
  <c r="M8843" i="1"/>
  <c r="K8844" i="1"/>
  <c r="L8844" i="1"/>
  <c r="M8844" i="1"/>
  <c r="K8845" i="1"/>
  <c r="L8845" i="1"/>
  <c r="M8845" i="1"/>
  <c r="K8846" i="1"/>
  <c r="L8846" i="1"/>
  <c r="M8846" i="1"/>
  <c r="K8847" i="1"/>
  <c r="L8847" i="1"/>
  <c r="M8847" i="1"/>
  <c r="K8848" i="1"/>
  <c r="L8848" i="1"/>
  <c r="M8848" i="1"/>
  <c r="K8849" i="1"/>
  <c r="L8849" i="1"/>
  <c r="M8849" i="1"/>
  <c r="K8850" i="1"/>
  <c r="L8850" i="1"/>
  <c r="M8850" i="1"/>
  <c r="K8851" i="1"/>
  <c r="L8851" i="1"/>
  <c r="M8851" i="1"/>
  <c r="K8852" i="1"/>
  <c r="L8852" i="1"/>
  <c r="M8852" i="1"/>
  <c r="K8853" i="1"/>
  <c r="L8853" i="1"/>
  <c r="M8853" i="1"/>
  <c r="K8854" i="1"/>
  <c r="L8854" i="1"/>
  <c r="M8854" i="1"/>
  <c r="K8855" i="1"/>
  <c r="L8855" i="1"/>
  <c r="M8855" i="1"/>
  <c r="K8856" i="1"/>
  <c r="L8856" i="1"/>
  <c r="M8856" i="1"/>
  <c r="K8857" i="1"/>
  <c r="L8857" i="1"/>
  <c r="M8857" i="1"/>
  <c r="K8858" i="1"/>
  <c r="L8858" i="1"/>
  <c r="M8858" i="1"/>
  <c r="K8859" i="1"/>
  <c r="L8859" i="1"/>
  <c r="M8859" i="1"/>
  <c r="K8860" i="1"/>
  <c r="L8860" i="1"/>
  <c r="M8860" i="1"/>
  <c r="K8861" i="1"/>
  <c r="L8861" i="1"/>
  <c r="M8861" i="1"/>
  <c r="K8862" i="1"/>
  <c r="L8862" i="1"/>
  <c r="M8862" i="1"/>
  <c r="K8863" i="1"/>
  <c r="L8863" i="1"/>
  <c r="M8863" i="1"/>
  <c r="K8864" i="1"/>
  <c r="L8864" i="1"/>
  <c r="M8864" i="1"/>
  <c r="K8865" i="1"/>
  <c r="L8865" i="1"/>
  <c r="M8865" i="1"/>
  <c r="K8866" i="1"/>
  <c r="L8866" i="1"/>
  <c r="M8866" i="1"/>
  <c r="K8867" i="1"/>
  <c r="L8867" i="1"/>
  <c r="M8867" i="1"/>
  <c r="K8868" i="1"/>
  <c r="L8868" i="1"/>
  <c r="M8868" i="1"/>
  <c r="K8869" i="1"/>
  <c r="L8869" i="1"/>
  <c r="M8869" i="1"/>
  <c r="K8870" i="1"/>
  <c r="L8870" i="1"/>
  <c r="M8870" i="1"/>
  <c r="K8871" i="1"/>
  <c r="L8871" i="1"/>
  <c r="M8871" i="1"/>
  <c r="K8872" i="1"/>
  <c r="L8872" i="1"/>
  <c r="M8872" i="1"/>
  <c r="K8873" i="1"/>
  <c r="L8873" i="1"/>
  <c r="M8873" i="1"/>
  <c r="K8874" i="1"/>
  <c r="L8874" i="1"/>
  <c r="M8874" i="1"/>
  <c r="K8875" i="1"/>
  <c r="L8875" i="1"/>
  <c r="M8875" i="1"/>
  <c r="K8876" i="1"/>
  <c r="L8876" i="1"/>
  <c r="M8876" i="1"/>
  <c r="K8877" i="1"/>
  <c r="L8877" i="1"/>
  <c r="M8877" i="1"/>
  <c r="K8878" i="1"/>
  <c r="L8878" i="1"/>
  <c r="M8878" i="1"/>
  <c r="K8879" i="1"/>
  <c r="L8879" i="1"/>
  <c r="M8879" i="1"/>
  <c r="K8880" i="1"/>
  <c r="L8880" i="1"/>
  <c r="M8880" i="1"/>
  <c r="K8881" i="1"/>
  <c r="L8881" i="1"/>
  <c r="M8881" i="1"/>
  <c r="K8882" i="1"/>
  <c r="L8882" i="1"/>
  <c r="M8882" i="1"/>
  <c r="K8883" i="1"/>
  <c r="L8883" i="1"/>
  <c r="M8883" i="1"/>
  <c r="K8884" i="1"/>
  <c r="L8884" i="1"/>
  <c r="M8884" i="1"/>
  <c r="K8885" i="1"/>
  <c r="L8885" i="1"/>
  <c r="M8885" i="1"/>
  <c r="K8886" i="1"/>
  <c r="L8886" i="1"/>
  <c r="M8886" i="1"/>
  <c r="K8887" i="1"/>
  <c r="L8887" i="1"/>
  <c r="M8887" i="1"/>
  <c r="K8888" i="1"/>
  <c r="L8888" i="1"/>
  <c r="M8888" i="1"/>
  <c r="K8889" i="1"/>
  <c r="L8889" i="1"/>
  <c r="M8889" i="1"/>
  <c r="K8890" i="1"/>
  <c r="L8890" i="1"/>
  <c r="M8890" i="1"/>
  <c r="K8891" i="1"/>
  <c r="L8891" i="1"/>
  <c r="M8891" i="1"/>
  <c r="K8892" i="1"/>
  <c r="L8892" i="1"/>
  <c r="M8892" i="1"/>
  <c r="K8893" i="1"/>
  <c r="L8893" i="1"/>
  <c r="M8893" i="1"/>
  <c r="K8894" i="1"/>
  <c r="L8894" i="1"/>
  <c r="M8894" i="1"/>
  <c r="K8895" i="1"/>
  <c r="L8895" i="1"/>
  <c r="M8895" i="1"/>
  <c r="K8896" i="1"/>
  <c r="L8896" i="1"/>
  <c r="M8896" i="1"/>
  <c r="K8897" i="1"/>
  <c r="L8897" i="1"/>
  <c r="M8897" i="1"/>
  <c r="K8898" i="1"/>
  <c r="L8898" i="1"/>
  <c r="M8898" i="1"/>
  <c r="K8899" i="1"/>
  <c r="L8899" i="1"/>
  <c r="M8899" i="1"/>
  <c r="K8900" i="1"/>
  <c r="L8900" i="1"/>
  <c r="M8900" i="1"/>
  <c r="K8901" i="1"/>
  <c r="L8901" i="1"/>
  <c r="M8901" i="1"/>
  <c r="K8902" i="1"/>
  <c r="L8902" i="1"/>
  <c r="M8902" i="1"/>
  <c r="K8903" i="1"/>
  <c r="L8903" i="1"/>
  <c r="M8903" i="1"/>
  <c r="K8904" i="1"/>
  <c r="L8904" i="1"/>
  <c r="M8904" i="1"/>
  <c r="K8905" i="1"/>
  <c r="L8905" i="1"/>
  <c r="M8905" i="1"/>
  <c r="K8906" i="1"/>
  <c r="L8906" i="1"/>
  <c r="M8906" i="1"/>
  <c r="K8907" i="1"/>
  <c r="L8907" i="1"/>
  <c r="M8907" i="1"/>
  <c r="K8908" i="1"/>
  <c r="L8908" i="1"/>
  <c r="M8908" i="1"/>
  <c r="K8909" i="1"/>
  <c r="L8909" i="1"/>
  <c r="M8909" i="1"/>
  <c r="K8910" i="1"/>
  <c r="L8910" i="1"/>
  <c r="M8910" i="1"/>
  <c r="K8911" i="1"/>
  <c r="L8911" i="1"/>
  <c r="M8911" i="1"/>
  <c r="K8912" i="1"/>
  <c r="L8912" i="1"/>
  <c r="M8912" i="1"/>
  <c r="K8913" i="1"/>
  <c r="L8913" i="1"/>
  <c r="M8913" i="1"/>
  <c r="K8914" i="1"/>
  <c r="L8914" i="1"/>
  <c r="M8914" i="1"/>
  <c r="K8915" i="1"/>
  <c r="L8915" i="1"/>
  <c r="M8915" i="1"/>
  <c r="K8916" i="1"/>
  <c r="L8916" i="1"/>
  <c r="M8916" i="1"/>
  <c r="K8917" i="1"/>
  <c r="L8917" i="1"/>
  <c r="M8917" i="1"/>
  <c r="K8918" i="1"/>
  <c r="L8918" i="1"/>
  <c r="M8918" i="1"/>
  <c r="K8919" i="1"/>
  <c r="L8919" i="1"/>
  <c r="M8919" i="1"/>
  <c r="K8920" i="1"/>
  <c r="L8920" i="1"/>
  <c r="M8920" i="1"/>
  <c r="K8921" i="1"/>
  <c r="L8921" i="1"/>
  <c r="M8921" i="1"/>
  <c r="K8922" i="1"/>
  <c r="L8922" i="1"/>
  <c r="M8922" i="1"/>
  <c r="K8923" i="1"/>
  <c r="L8923" i="1"/>
  <c r="M8923" i="1"/>
  <c r="K8924" i="1"/>
  <c r="L8924" i="1"/>
  <c r="M8924" i="1"/>
  <c r="K8925" i="1"/>
  <c r="L8925" i="1"/>
  <c r="M8925" i="1"/>
  <c r="K8926" i="1"/>
  <c r="L8926" i="1"/>
  <c r="M8926" i="1"/>
  <c r="K8927" i="1"/>
  <c r="L8927" i="1"/>
  <c r="M8927" i="1"/>
  <c r="K8928" i="1"/>
  <c r="L8928" i="1"/>
  <c r="M8928" i="1"/>
  <c r="K8929" i="1"/>
  <c r="L8929" i="1"/>
  <c r="M8929" i="1"/>
  <c r="K8930" i="1"/>
  <c r="L8930" i="1"/>
  <c r="M8930" i="1"/>
  <c r="K8931" i="1"/>
  <c r="L8931" i="1"/>
  <c r="M8931" i="1"/>
  <c r="K8932" i="1"/>
  <c r="L8932" i="1"/>
  <c r="M8932" i="1"/>
  <c r="K8933" i="1"/>
  <c r="L8933" i="1"/>
  <c r="M8933" i="1"/>
  <c r="K8934" i="1"/>
  <c r="L8934" i="1"/>
  <c r="M8934" i="1"/>
  <c r="K8935" i="1"/>
  <c r="L8935" i="1"/>
  <c r="M8935" i="1"/>
  <c r="K8936" i="1"/>
  <c r="L8936" i="1"/>
  <c r="M8936" i="1"/>
  <c r="K8937" i="1"/>
  <c r="L8937" i="1"/>
  <c r="M8937" i="1"/>
  <c r="K8938" i="1"/>
  <c r="L8938" i="1"/>
  <c r="M8938" i="1"/>
  <c r="K8939" i="1"/>
  <c r="L8939" i="1"/>
  <c r="M8939" i="1"/>
  <c r="K8940" i="1"/>
  <c r="L8940" i="1"/>
  <c r="M8940" i="1"/>
  <c r="K8941" i="1"/>
  <c r="L8941" i="1"/>
  <c r="M8941" i="1"/>
  <c r="K8942" i="1"/>
  <c r="L8942" i="1"/>
  <c r="M8942" i="1"/>
  <c r="K8943" i="1"/>
  <c r="L8943" i="1"/>
  <c r="M8943" i="1"/>
  <c r="K8944" i="1"/>
  <c r="L8944" i="1"/>
  <c r="M8944" i="1"/>
  <c r="K8945" i="1"/>
  <c r="L8945" i="1"/>
  <c r="M8945" i="1"/>
  <c r="K8946" i="1"/>
  <c r="L8946" i="1"/>
  <c r="M8946" i="1"/>
  <c r="K8947" i="1"/>
  <c r="L8947" i="1"/>
  <c r="M8947" i="1"/>
  <c r="K8948" i="1"/>
  <c r="L8948" i="1"/>
  <c r="M8948" i="1"/>
  <c r="K8949" i="1"/>
  <c r="L8949" i="1"/>
  <c r="M8949" i="1"/>
  <c r="K8950" i="1"/>
  <c r="L8950" i="1"/>
  <c r="M8950" i="1"/>
  <c r="K8951" i="1"/>
  <c r="L8951" i="1"/>
  <c r="M8951" i="1"/>
  <c r="K8952" i="1"/>
  <c r="L8952" i="1"/>
  <c r="M8952" i="1"/>
  <c r="K8953" i="1"/>
  <c r="L8953" i="1"/>
  <c r="M8953" i="1"/>
  <c r="K8954" i="1"/>
  <c r="L8954" i="1"/>
  <c r="M8954" i="1"/>
  <c r="K8955" i="1"/>
  <c r="L8955" i="1"/>
  <c r="M8955" i="1"/>
  <c r="K8956" i="1"/>
  <c r="L8956" i="1"/>
  <c r="M8956" i="1"/>
  <c r="K8957" i="1"/>
  <c r="L8957" i="1"/>
  <c r="M8957" i="1"/>
  <c r="K8958" i="1"/>
  <c r="L8958" i="1"/>
  <c r="M8958" i="1"/>
  <c r="K8959" i="1"/>
  <c r="L8959" i="1"/>
  <c r="M8959" i="1"/>
  <c r="K8960" i="1"/>
  <c r="L8960" i="1"/>
  <c r="M8960" i="1"/>
  <c r="K8961" i="1"/>
  <c r="L8961" i="1"/>
  <c r="M8961" i="1"/>
  <c r="K8962" i="1"/>
  <c r="L8962" i="1"/>
  <c r="M8962" i="1"/>
  <c r="K8963" i="1"/>
  <c r="L8963" i="1"/>
  <c r="M8963" i="1"/>
  <c r="K8964" i="1"/>
  <c r="L8964" i="1"/>
  <c r="M8964" i="1"/>
  <c r="K8965" i="1"/>
  <c r="L8965" i="1"/>
  <c r="M8965" i="1"/>
  <c r="K8966" i="1"/>
  <c r="L8966" i="1"/>
  <c r="M8966" i="1"/>
  <c r="K8967" i="1"/>
  <c r="L8967" i="1"/>
  <c r="M8967" i="1"/>
  <c r="K8968" i="1"/>
  <c r="L8968" i="1"/>
  <c r="M8968" i="1"/>
  <c r="K8969" i="1"/>
  <c r="L8969" i="1"/>
  <c r="M8969" i="1"/>
  <c r="K8970" i="1"/>
  <c r="L8970" i="1"/>
  <c r="M8970" i="1"/>
  <c r="K8971" i="1"/>
  <c r="L8971" i="1"/>
  <c r="M8971" i="1"/>
  <c r="K8972" i="1"/>
  <c r="L8972" i="1"/>
  <c r="M8972" i="1"/>
  <c r="K8973" i="1"/>
  <c r="L8973" i="1"/>
  <c r="M8973" i="1"/>
  <c r="K8974" i="1"/>
  <c r="L8974" i="1"/>
  <c r="M8974" i="1"/>
  <c r="K8975" i="1"/>
  <c r="L8975" i="1"/>
  <c r="M8975" i="1"/>
  <c r="K8976" i="1"/>
  <c r="L8976" i="1"/>
  <c r="M8976" i="1"/>
  <c r="K8977" i="1"/>
  <c r="L8977" i="1"/>
  <c r="M8977" i="1"/>
  <c r="K8978" i="1"/>
  <c r="L8978" i="1"/>
  <c r="M8978" i="1"/>
  <c r="K8979" i="1"/>
  <c r="L8979" i="1"/>
  <c r="M8979" i="1"/>
  <c r="K8980" i="1"/>
  <c r="L8980" i="1"/>
  <c r="M8980" i="1"/>
  <c r="K8981" i="1"/>
  <c r="L8981" i="1"/>
  <c r="M8981" i="1"/>
  <c r="K8982" i="1"/>
  <c r="L8982" i="1"/>
  <c r="M8982" i="1"/>
  <c r="K8983" i="1"/>
  <c r="L8983" i="1"/>
  <c r="M8983" i="1"/>
  <c r="K8984" i="1"/>
  <c r="L8984" i="1"/>
  <c r="M8984" i="1"/>
  <c r="K8985" i="1"/>
  <c r="L8985" i="1"/>
  <c r="M8985" i="1"/>
  <c r="K8986" i="1"/>
  <c r="L8986" i="1"/>
  <c r="M8986" i="1"/>
  <c r="K8987" i="1"/>
  <c r="L8987" i="1"/>
  <c r="M8987" i="1"/>
  <c r="K8988" i="1"/>
  <c r="L8988" i="1"/>
  <c r="M8988" i="1"/>
  <c r="K8989" i="1"/>
  <c r="L8989" i="1"/>
  <c r="M8989" i="1"/>
  <c r="K8990" i="1"/>
  <c r="L8990" i="1"/>
  <c r="M8990" i="1"/>
  <c r="K8991" i="1"/>
  <c r="L8991" i="1"/>
  <c r="M8991" i="1"/>
  <c r="K8992" i="1"/>
  <c r="L8992" i="1"/>
  <c r="M8992" i="1"/>
  <c r="K8993" i="1"/>
  <c r="L8993" i="1"/>
  <c r="M8993" i="1"/>
  <c r="K8994" i="1"/>
  <c r="L8994" i="1"/>
  <c r="M8994" i="1"/>
  <c r="K8995" i="1"/>
  <c r="L8995" i="1"/>
  <c r="M8995" i="1"/>
  <c r="K8996" i="1"/>
  <c r="L8996" i="1"/>
  <c r="M8996" i="1"/>
  <c r="N31" i="2" l="1"/>
  <c r="N30" i="2"/>
  <c r="N29" i="2"/>
  <c r="N28" i="2"/>
  <c r="N27" i="2"/>
  <c r="M22" i="3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<sst xmlns="http://schemas.openxmlformats.org/spreadsheetml/2006/main" count="10332" uniqueCount="52">
  <si>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</si>
  <si>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</si>
  <si>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</si>
  <si>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</si>
  <si>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</si>
  <si>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</si>
  <si>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</si>
  <si>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</si>
  <si>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</si>
  <si>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</si>
  <si>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</si>
  <si>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</si>
  <si>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</si>
  <si>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</si>
  <si>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</si>
  <si>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</si>
  <si>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</si>
  <si>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</si>
  <si>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</si>
  <si>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</si>
  <si>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</si>
  <si>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</si>
  <si>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</si>
  <si>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</si>
  <si>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</si>
  <si>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</si>
  <si>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</si>
  <si>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</si>
  <si>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</si>
  <si>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</si>
  <si>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</si>
  <si>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</si>
  <si>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</si>
  <si>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</si>
  <si>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</si>
  <si>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</si>
  <si>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</si>
  <si>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</si>
  <si>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</si>
  <si>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</si>
  <si>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Storage reset 7/16</t>
  </si>
  <si>
    <t>Storage reset 6/28</t>
  </si>
  <si>
    <t>Storage reset 6/6</t>
  </si>
  <si>
    <t>Storage reset 6/16</t>
  </si>
  <si>
    <t>Storage started after 4/1 and didn't reset</t>
  </si>
  <si>
    <t/>
  </si>
  <si>
    <t>Aug 1 calculation</t>
  </si>
  <si>
    <t>2022 Predicted Natural Flow 8/16 to 10/31</t>
  </si>
  <si>
    <t>no natural flow in 2003 from 8/16 to 10/18 when they turned off (from pivot table)</t>
  </si>
  <si>
    <t>comparable year</t>
  </si>
  <si>
    <t>Sum of Daily Storage Diversion (AF)</t>
  </si>
  <si>
    <t>best to sum daily values of diversion and storage to avoid rounding issue in WRA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</si>
</sst>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4" fillId="0" borderId="0"/>
    <xf numFmtId="0" fontId="22" fillId="0" borderId="0"/>
  </cellStyleXfs>
  <cellXfs count="47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0" fontId="19" fillId="0" borderId="0" xfId="0" applyNumberFormat="1" applyFont="1"/>
    <xf numFmtId="0" fontId="19" fillId="0" borderId="0" xfId="0" applyFont="1"/>
    <xf numFmtId="16" fontId="0" fillId="0" borderId="0" xfId="0" applyNumberFormat="1"/>
    <xf numFmtId="3" fontId="20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36" borderId="18" xfId="42" applyFont="1" applyFill="1" applyBorder="1" applyAlignment="1">
      <alignment horizontal="center"/>
    </xf>
    <xf numFmtId="0" fontId="21" fillId="0" borderId="19" xfId="42" applyFont="1" applyFill="1" applyBorder="1" applyAlignment="1">
      <alignment horizontal="right" wrapText="1"/>
    </xf>
    <xf numFmtId="0" fontId="21" fillId="0" borderId="19" xfId="42" applyFont="1" applyFill="1" applyBorder="1" applyAlignment="1">
      <alignment wrapText="1"/>
    </xf>
    <xf numFmtId="14" fontId="21" fillId="0" borderId="19" xfId="42" applyNumberFormat="1" applyFont="1" applyFill="1" applyBorder="1" applyAlignment="1">
      <alignment horizontal="right" wrapText="1"/>
    </xf>
    <xf numFmtId="0" fontId="20" fillId="0" borderId="0" xfId="0" applyFont="1"/>
    <xf numFmtId="0" fontId="23" fillId="0" borderId="19" xfId="43" applyFont="1" applyFill="1" applyBorder="1" applyAlignment="1">
      <alignment horizontal="right" wrapText="1"/>
    </xf>
    <xf numFmtId="0" fontId="23" fillId="0" borderId="19" xfId="43" applyFont="1" applyFill="1" applyBorder="1" applyAlignment="1">
      <alignment wrapText="1"/>
    </xf>
    <xf numFmtId="14" fontId="23" fillId="0" borderId="19" xfId="43" applyNumberFormat="1" applyFont="1" applyFill="1" applyBorder="1" applyAlignment="1">
      <alignment horizontal="right" wrapText="1"/>
    </xf>
    <xf numFmtId="3" fontId="0" fillId="0" borderId="14" xfId="0" applyNumberFormat="1" applyBorder="1"/>
    <xf numFmtId="3" fontId="0" fillId="0" borderId="17" xfId="0" applyNumberFormat="1" applyBorder="1"/>
    <xf numFmtId="0" fontId="21" fillId="0" borderId="19" xfId="44" applyFont="1" applyFill="1" applyBorder="1" applyAlignment="1">
      <alignment horizontal="right" wrapText="1"/>
    </xf>
    <xf numFmtId="0" fontId="21" fillId="0" borderId="19" xfId="44" applyFont="1" applyFill="1" applyBorder="1" applyAlignment="1">
      <alignment wrapText="1"/>
    </xf>
    <xf numFmtId="14" fontId="21" fillId="0" borderId="19" xfId="44" applyNumberFormat="1" applyFont="1" applyFill="1" applyBorder="1" applyAlignment="1">
      <alignment horizontal="right" wrapText="1"/>
    </xf>
    <xf numFmtId="0" fontId="21" fillId="36" borderId="18" xfId="44" applyFont="1" applyFill="1" applyBorder="1" applyAlignment="1">
      <alignment horizontal="center" wrapText="1"/>
    </xf>
    <xf numFmtId="3" fontId="0" fillId="37" borderId="0" xfId="0" applyNumberFormat="1" applyFill="1"/>
    <xf numFmtId="0" fontId="0" fillId="0" borderId="0" xfId="0" applyFill="1"/>
    <xf numFmtId="0" fontId="0" fillId="38" borderId="0" xfId="0" applyFill="1"/>
    <xf numFmtId="2" fontId="0" fillId="0" borderId="0" xfId="0" applyNumberFormat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021" xfId="42" xr:uid="{0568420A-495E-4FAD-BA80-6B497226F4CF}"/>
    <cellStyle name="Normal_IY 2022" xfId="44" xr:uid="{BFD18DD8-A554-4EED-B49D-015BA232B4BA}"/>
    <cellStyle name="Normal_Sheet1" xfId="43" xr:uid="{21EBBF17-1119-44FA-825E-B0D230050561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893.446957986111" createdVersion="8" refreshedVersion="8" minRefreshableVersion="3" recordCount="9476" xr:uid="{F71DD299-F084-4CE2-9466-5B9A2F7081E1}">
  <cacheSource type="worksheet">
    <worksheetSource ref="A1:P9477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2-11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9016.100000000006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257"/>
    </cacheField>
    <cacheField name="Remaining Storage (AF)" numFmtId="0">
      <sharedItems containsSemiMixedTypes="0" containsString="0" containsNumber="1" minValue="-66257.3" maxValue="136292"/>
    </cacheField>
    <cacheField name="HSTDate" numFmtId="14">
      <sharedItems containsSemiMixedTypes="0" containsNonDate="0" containsDate="1" containsString="0" minDate="1989-04-03T00:00:00" maxDate="2022-11-01T00:00:00"/>
    </cacheField>
    <cacheField name="Irrigation Year" numFmtId="0">
      <sharedItems containsSemiMixedTypes="0" containsString="0" containsNumber="1" containsInteger="1" minValue="1989" maxValue="2022" count="34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2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76">
  <r>
    <n v="13085500"/>
    <s v="D"/>
    <d v="1989-04-03T00:00:00"/>
    <n v="0"/>
    <n v="0"/>
    <n v="0"/>
    <n v="0"/>
    <n v="74195"/>
    <d v="1989-04-03T00:00:00"/>
    <x v="0"/>
    <x v="0"/>
    <n v="3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n v="4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n v="5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n v="6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n v="7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n v="8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n v="9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n v="10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n v="11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n v="12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n v="13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n v="14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n v="15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n v="16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n v="17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n v="18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n v="19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n v="20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n v="21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n v="22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n v="23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n v="24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n v="25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n v="26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n v="27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n v="28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n v="29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n v="30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n v="1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n v="2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n v="3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n v="4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n v="5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n v="6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n v="7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n v="8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n v="9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n v="10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n v="11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n v="12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n v="13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n v="14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n v="15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n v="16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n v="17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n v="18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n v="19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n v="20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n v="21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n v="22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n v="23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n v="24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n v="25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n v="26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n v="27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n v="28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n v="29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n v="30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n v="31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n v="1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n v="2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n v="3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n v="4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n v="5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n v="6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n v="7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n v="8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n v="9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n v="10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n v="11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n v="12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n v="13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n v="14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n v="15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n v="16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n v="17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n v="18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n v="19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n v="20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n v="21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n v="22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n v="23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n v="24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n v="25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n v="26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n v="27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n v="28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n v="29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n v="30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n v="1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n v="2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n v="3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n v="4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n v="5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n v="6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n v="7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n v="8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n v="9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n v="10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n v="11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n v="12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n v="13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n v="14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n v="15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n v="16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n v="17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n v="18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n v="19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n v="20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n v="21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n v="22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n v="23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n v="24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n v="25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n v="26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n v="27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n v="28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n v="29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n v="30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n v="31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n v="1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n v="2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n v="3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n v="4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n v="5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n v="6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n v="7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n v="8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n v="9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n v="10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n v="11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n v="12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n v="13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n v="14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n v="15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n v="16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n v="17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n v="18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n v="19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n v="20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n v="21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n v="22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n v="23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n v="24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n v="25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n v="26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n v="27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n v="28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n v="29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n v="30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n v="31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n v="1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n v="2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n v="3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n v="4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n v="5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n v="6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n v="7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n v="8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n v="9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n v="10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n v="11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n v="12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n v="13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n v="14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n v="15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n v="16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n v="17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n v="18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n v="19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n v="20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n v="21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n v="22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n v="23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n v="24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n v="25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n v="26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n v="27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n v="28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n v="29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n v="30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n v="1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n v="2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n v="3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n v="4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n v="5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n v="6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n v="7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n v="8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n v="9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n v="10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n v="11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n v="12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n v="13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n v="14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n v="15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n v="16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n v="17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n v="18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n v="19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n v="20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n v="21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n v="22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n v="23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n v="24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n v="25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n v="26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n v="27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n v="28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n v="29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n v="30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n v="31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n v="6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n v="7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n v="8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n v="9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n v="10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n v="11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n v="12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n v="13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n v="14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n v="15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n v="16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n v="17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n v="18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n v="19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n v="20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n v="21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n v="22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n v="23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n v="24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n v="25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n v="26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n v="27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n v="28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n v="29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n v="30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n v="1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n v="2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n v="3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n v="4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n v="5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n v="6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n v="7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n v="8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n v="9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n v="10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n v="11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n v="12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n v="13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n v="14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n v="15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n v="16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n v="17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n v="18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n v="19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n v="20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n v="21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n v="22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n v="23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n v="24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n v="25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n v="26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n v="27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n v="28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n v="29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n v="30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n v="31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n v="1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n v="2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n v="3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n v="4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n v="5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n v="6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n v="7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n v="8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n v="9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n v="10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n v="11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n v="12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n v="13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n v="14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n v="15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n v="16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n v="17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n v="18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n v="19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n v="20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n v="21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n v="22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n v="23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n v="24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n v="25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n v="26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n v="27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n v="28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n v="29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n v="30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n v="1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n v="2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n v="3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n v="4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n v="5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n v="6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n v="7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n v="8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n v="9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n v="10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n v="11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n v="12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n v="13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n v="14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n v="15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n v="16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n v="17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n v="18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n v="19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n v="20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n v="21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n v="22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n v="23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n v="24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n v="25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n v="26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n v="27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n v="28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n v="29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n v="30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n v="31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n v="1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n v="2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n v="3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n v="4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n v="5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n v="6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n v="7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n v="8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n v="9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n v="10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n v="11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n v="12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n v="13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n v="14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n v="15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n v="16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n v="17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n v="18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n v="19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n v="20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n v="21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n v="22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n v="23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n v="24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n v="25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n v="26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n v="27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n v="28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n v="29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n v="30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n v="31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n v="1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n v="2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n v="3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n v="4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n v="5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n v="6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n v="7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n v="8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n v="9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n v="10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n v="11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n v="12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n v="13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n v="14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n v="15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n v="16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n v="17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n v="18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n v="19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n v="20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n v="21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n v="22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n v="23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n v="24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n v="25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n v="26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n v="27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n v="28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n v="29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n v="30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n v="1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n v="2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n v="3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n v="4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n v="5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n v="6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n v="7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n v="8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n v="9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n v="10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n v="11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n v="12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n v="13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n v="14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n v="15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n v="16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n v="17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n v="18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n v="19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n v="20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n v="21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n v="22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n v="23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n v="24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n v="25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n v="26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n v="27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n v="28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n v="29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n v="30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n v="31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n v="11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n v="12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n v="13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n v="14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n v="15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n v="16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n v="17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n v="18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n v="19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n v="20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n v="21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n v="22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n v="23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n v="24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n v="25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n v="26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n v="27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n v="28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n v="29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n v="30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n v="1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n v="2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n v="3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n v="4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n v="5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n v="6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n v="7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n v="8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n v="9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n v="10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n v="11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n v="12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n v="13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n v="14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n v="15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n v="16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n v="17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n v="18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n v="19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n v="20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n v="21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n v="22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n v="23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n v="24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n v="25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n v="26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n v="27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n v="28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n v="29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n v="30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n v="31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n v="1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n v="2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n v="3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n v="4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n v="5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n v="6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n v="7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n v="8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n v="9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n v="10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n v="11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n v="12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n v="13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n v="14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n v="15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n v="16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n v="17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n v="18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n v="19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n v="20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n v="21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n v="22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n v="23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n v="24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n v="25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n v="26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n v="27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n v="28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n v="29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n v="30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n v="1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n v="2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n v="3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n v="4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n v="5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n v="6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n v="7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n v="8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n v="9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n v="10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n v="11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n v="12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n v="13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n v="14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n v="15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n v="16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n v="17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n v="18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n v="19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n v="20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n v="21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n v="22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n v="23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n v="24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n v="25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n v="26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n v="27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n v="28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n v="29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n v="30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n v="31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n v="1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n v="2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n v="3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n v="4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n v="5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n v="6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n v="7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n v="8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n v="9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n v="10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n v="11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n v="12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n v="13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n v="14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n v="15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n v="16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n v="17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n v="18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n v="19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n v="20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n v="21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n v="22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n v="23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n v="24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n v="25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n v="26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n v="27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n v="28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n v="29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n v="30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n v="31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n v="1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n v="2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n v="3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n v="4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n v="5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n v="6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n v="7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n v="8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n v="9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n v="10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n v="11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n v="12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n v="13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n v="14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n v="15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n v="16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n v="17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n v="18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n v="19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n v="20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n v="21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n v="22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n v="23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n v="24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n v="25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n v="26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n v="27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n v="28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n v="29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n v="30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n v="1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n v="2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n v="3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n v="4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n v="5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n v="6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n v="7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n v="8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n v="9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n v="10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n v="11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n v="12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n v="13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n v="14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n v="15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n v="16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n v="17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n v="18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n v="19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n v="20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n v="21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n v="22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n v="23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n v="24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n v="25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n v="26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n v="27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n v="28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n v="29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n v="30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n v="31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n v="2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n v="3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n v="4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n v="5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n v="6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n v="7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n v="8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n v="9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n v="10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n v="11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n v="12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n v="13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n v="14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n v="15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n v="16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n v="17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n v="18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n v="19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n v="20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n v="21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n v="22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n v="23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n v="24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n v="25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n v="26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n v="27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n v="28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n v="29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n v="30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n v="1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n v="2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n v="3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n v="4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n v="5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n v="6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n v="7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n v="8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n v="9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n v="10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n v="11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n v="12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n v="13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n v="14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n v="15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n v="16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n v="17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n v="18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n v="19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n v="20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n v="21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n v="22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n v="23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n v="24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n v="25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n v="26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n v="27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n v="28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n v="29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n v="30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n v="31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n v="1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n v="2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n v="3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n v="4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n v="5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n v="6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n v="7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n v="8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n v="9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n v="10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n v="11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n v="12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n v="13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n v="14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n v="15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n v="16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n v="17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n v="18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n v="19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n v="20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n v="21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n v="22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n v="23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n v="24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n v="25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n v="26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n v="27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n v="28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n v="29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n v="30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n v="1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n v="2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n v="3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n v="4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n v="5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n v="6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n v="7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n v="8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n v="9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n v="10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n v="11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n v="12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n v="13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n v="14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n v="15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n v="16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n v="17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n v="18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n v="19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n v="20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n v="21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n v="22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n v="23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n v="24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n v="25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n v="26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n v="27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n v="28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n v="29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n v="30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n v="31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n v="1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n v="2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n v="3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n v="4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n v="5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n v="6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n v="7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n v="8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n v="9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n v="10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n v="11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n v="12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n v="13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n v="14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n v="15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n v="16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n v="17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n v="18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n v="19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n v="20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n v="21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n v="22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n v="23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n v="24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n v="25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n v="26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n v="27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n v="28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n v="29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n v="30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n v="31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n v="1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n v="2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n v="3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n v="4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n v="5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n v="6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n v="7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n v="8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n v="9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n v="10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n v="11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n v="12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n v="13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n v="14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n v="15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n v="16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n v="17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n v="18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n v="19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n v="20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n v="21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n v="22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n v="23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n v="24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n v="25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n v="26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n v="27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n v="28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n v="29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n v="30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n v="1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n v="2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n v="3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n v="4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n v="5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n v="6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n v="7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n v="8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n v="9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n v="10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n v="11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n v="12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n v="13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n v="14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n v="15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n v="16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n v="17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n v="18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n v="19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n v="20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n v="21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n v="22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n v="23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n v="24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n v="25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n v="26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n v="27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n v="28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n v="29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n v="30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n v="31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n v="21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n v="22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n v="23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n v="24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n v="25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n v="26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n v="27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n v="28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n v="29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n v="30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n v="1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n v="2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n v="3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n v="4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n v="5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n v="6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n v="7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n v="8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n v="9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n v="10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n v="11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n v="12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n v="13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n v="14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n v="15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n v="16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n v="17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n v="18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n v="19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n v="20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n v="21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n v="22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n v="23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n v="24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n v="25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n v="26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n v="27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n v="28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n v="29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n v="30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n v="31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n v="1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n v="2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n v="3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n v="4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n v="5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n v="6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n v="7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n v="8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n v="9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n v="10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n v="11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n v="12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n v="13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n v="14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n v="15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n v="16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n v="17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n v="18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n v="19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n v="20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n v="21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n v="22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n v="23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n v="24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n v="25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n v="26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n v="27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n v="28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n v="29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n v="30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n v="1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n v="2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n v="3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n v="4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n v="5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n v="6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n v="7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n v="8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n v="9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n v="10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n v="11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n v="12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n v="13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n v="14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n v="15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n v="16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n v="17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n v="18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n v="19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n v="20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n v="21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n v="22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n v="23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n v="24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n v="25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n v="26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n v="27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n v="28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n v="29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n v="30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n v="31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n v="1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n v="2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n v="3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n v="4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n v="5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n v="6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n v="7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n v="8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n v="9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n v="10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n v="11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n v="12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n v="13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n v="14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n v="15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n v="16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n v="17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n v="18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n v="19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n v="20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n v="21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n v="22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n v="23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n v="24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n v="25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n v="26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n v="27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n v="28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n v="29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n v="30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n v="31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n v="1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n v="2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n v="3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n v="4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n v="5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n v="6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n v="7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n v="8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n v="9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n v="10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n v="11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n v="12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n v="13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n v="14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n v="15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n v="16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n v="17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n v="18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n v="19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n v="20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n v="21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n v="22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n v="23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n v="24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n v="25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n v="26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n v="27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n v="28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n v="29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n v="30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n v="1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n v="2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n v="3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n v="4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n v="5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n v="6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n v="7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n v="8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n v="9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n v="10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n v="11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n v="12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n v="13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n v="14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n v="15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n v="16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n v="17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n v="18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n v="19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n v="20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n v="21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n v="22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n v="23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n v="24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n v="25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n v="26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n v="27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n v="28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n v="29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n v="30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n v="31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n v="4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n v="5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n v="6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n v="7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n v="8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n v="9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n v="10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n v="11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n v="12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n v="13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n v="14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n v="15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n v="16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n v="17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n v="18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n v="19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n v="20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n v="21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n v="22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n v="23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n v="24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n v="25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n v="26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n v="27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n v="28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n v="29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n v="30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n v="1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n v="2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n v="3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n v="4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n v="5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n v="6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n v="7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n v="8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n v="9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n v="10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n v="11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n v="12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n v="13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n v="14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n v="15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n v="16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n v="17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n v="18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n v="19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n v="20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n v="21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n v="22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n v="23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n v="24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n v="25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n v="26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n v="27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n v="28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n v="29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n v="30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n v="31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n v="1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n v="2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n v="3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n v="4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n v="5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n v="6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n v="7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n v="8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n v="9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n v="10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n v="11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n v="12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n v="13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n v="14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n v="15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n v="16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n v="17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n v="18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n v="19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n v="20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n v="21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n v="22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n v="23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n v="24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n v="25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n v="26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n v="27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n v="28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n v="29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n v="30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n v="1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n v="2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n v="3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n v="4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n v="5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n v="6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n v="7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n v="8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n v="9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n v="10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n v="11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n v="12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n v="13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n v="14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n v="15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n v="16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n v="17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n v="18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n v="19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n v="20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n v="21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n v="22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n v="23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n v="24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n v="25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n v="26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n v="27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n v="28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n v="29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n v="30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n v="31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n v="1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n v="2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n v="3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n v="4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n v="5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n v="6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n v="7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n v="8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n v="9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n v="10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n v="11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n v="12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n v="13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n v="14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n v="15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n v="16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n v="17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n v="18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n v="19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n v="20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n v="21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n v="22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n v="23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n v="24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n v="25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n v="26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n v="27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n v="28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n v="29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n v="30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n v="31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n v="1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n v="2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n v="3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n v="4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n v="5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n v="6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n v="7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n v="8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n v="9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n v="10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n v="11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n v="12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n v="13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n v="14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n v="15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n v="16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n v="17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n v="18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n v="19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n v="20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n v="21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n v="22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n v="23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n v="24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n v="25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n v="26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n v="27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n v="28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n v="29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n v="30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n v="1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n v="2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n v="3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n v="4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n v="5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n v="6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n v="7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n v="8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n v="9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n v="10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n v="11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n v="12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n v="13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n v="14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n v="15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n v="16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n v="17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n v="18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n v="19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n v="20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n v="21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n v="22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n v="23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n v="24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n v="25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n v="26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n v="27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n v="28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n v="29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n v="30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n v="31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n v="13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n v="14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n v="15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n v="16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n v="17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n v="18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n v="19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n v="20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n v="21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n v="22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n v="23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n v="24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n v="25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n v="26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n v="27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n v="28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n v="29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n v="30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n v="1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n v="2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n v="3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n v="4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n v="5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n v="6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n v="7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n v="8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n v="16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n v="17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n v="18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n v="19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n v="20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n v="21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n v="22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n v="23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n v="24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n v="25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n v="26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n v="27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n v="28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n v="29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n v="30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n v="31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n v="1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n v="2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n v="3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n v="4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n v="5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n v="6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n v="7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n v="8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n v="9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n v="10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n v="11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n v="12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n v="13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n v="14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n v="15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n v="16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n v="17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n v="18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n v="19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n v="20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n v="21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n v="22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n v="23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n v="24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n v="25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n v="26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n v="27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n v="28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n v="29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n v="30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n v="1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n v="2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n v="3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n v="4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n v="5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n v="6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n v="7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n v="8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n v="9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n v="10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n v="11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n v="12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n v="13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n v="14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n v="15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n v="16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n v="17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n v="18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n v="19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n v="20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n v="21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n v="22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n v="23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n v="24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n v="25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n v="26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n v="27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n v="28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n v="29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n v="30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n v="31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n v="1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n v="2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n v="3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n v="4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n v="5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n v="6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n v="7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n v="8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n v="9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n v="10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n v="11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n v="12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n v="13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n v="14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n v="15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n v="16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n v="17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n v="18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n v="19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n v="20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n v="21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n v="22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n v="23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n v="24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n v="25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n v="26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n v="27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n v="28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n v="29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n v="30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n v="31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n v="1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n v="2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n v="3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n v="4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n v="5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n v="6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n v="7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n v="8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n v="9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n v="10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n v="11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n v="12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n v="13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n v="14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n v="15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n v="16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n v="17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n v="18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n v="19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n v="20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n v="21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n v="22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n v="23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n v="24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n v="25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n v="26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n v="27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n v="28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n v="29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n v="30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n v="1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n v="2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n v="3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n v="4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n v="5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n v="6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n v="7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n v="8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n v="9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n v="10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n v="11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n v="12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n v="13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n v="14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n v="15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n v="16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n v="17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n v="18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n v="19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n v="20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n v="21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n v="22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n v="23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n v="24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n v="25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n v="26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n v="27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n v="28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n v="29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n v="30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n v="31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n v="8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n v="9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n v="10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n v="11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n v="12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n v="13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n v="14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n v="15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n v="16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n v="17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n v="18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n v="19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n v="20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n v="21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n v="22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n v="23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n v="24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n v="25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n v="26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n v="27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n v="28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n v="29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n v="30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n v="1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n v="2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n v="3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n v="4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n v="5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n v="6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n v="7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n v="8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n v="9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n v="10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n v="11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n v="12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n v="13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n v="14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n v="15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n v="16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n v="17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n v="18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n v="19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n v="20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n v="21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n v="22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n v="23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n v="24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n v="25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n v="26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n v="27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n v="28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n v="29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n v="30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n v="31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n v="1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n v="2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n v="3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n v="4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n v="5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n v="6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n v="7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n v="8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n v="9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n v="10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n v="11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n v="12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n v="13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n v="14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n v="15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n v="16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n v="17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n v="18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n v="19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n v="20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n v="21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n v="22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n v="23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n v="24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n v="25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n v="26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n v="27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n v="28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n v="29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n v="30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n v="1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n v="2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n v="3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n v="4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n v="5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n v="6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n v="7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n v="8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n v="9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n v="10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n v="11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n v="12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n v="13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n v="14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n v="15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n v="16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n v="17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n v="18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n v="19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n v="20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n v="21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n v="22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n v="23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n v="24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n v="25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n v="26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n v="27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n v="28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n v="29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n v="30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n v="31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n v="1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n v="2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n v="3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n v="4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n v="5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n v="6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n v="7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n v="8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n v="9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n v="10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n v="11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n v="12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n v="13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n v="14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n v="15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n v="16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n v="17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n v="18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n v="19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n v="20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n v="21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n v="22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n v="23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n v="24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n v="25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n v="26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n v="27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n v="28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n v="29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n v="30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n v="31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n v="1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n v="2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n v="3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n v="4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n v="5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n v="6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n v="7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n v="8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n v="9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n v="10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n v="11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n v="12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n v="13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n v="14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n v="15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n v="16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n v="17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n v="18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n v="19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n v="20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n v="21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n v="22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n v="23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n v="24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n v="25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n v="26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n v="27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n v="28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n v="29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n v="30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n v="1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n v="2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n v="3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n v="4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n v="5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n v="6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n v="7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n v="8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n v="9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n v="10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n v="11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n v="12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n v="13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n v="14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n v="15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n v="16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n v="17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n v="18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n v="19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n v="20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n v="21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n v="22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n v="23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n v="24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n v="25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n v="26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n v="27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n v="28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n v="29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n v="30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n v="31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n v="14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n v="15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n v="16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n v="17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n v="18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n v="19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n v="20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n v="21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n v="22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n v="23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n v="24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n v="25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n v="26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n v="27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n v="28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n v="29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n v="30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n v="1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n v="2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n v="3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n v="4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n v="5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n v="6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n v="7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n v="8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n v="9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n v="10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n v="11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n v="12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n v="13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n v="14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n v="15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n v="16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n v="17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n v="18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n v="19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n v="20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n v="21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n v="22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n v="23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n v="24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n v="25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n v="26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n v="27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n v="28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n v="29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n v="30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n v="31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n v="1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n v="2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n v="3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n v="4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n v="5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n v="6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n v="7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n v="8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n v="9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n v="10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n v="11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n v="12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n v="13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n v="14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n v="15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n v="16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n v="17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n v="18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n v="19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n v="20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n v="21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n v="22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n v="23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n v="24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n v="25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n v="26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n v="27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n v="28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n v="29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n v="30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n v="1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n v="2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n v="3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n v="4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n v="5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n v="6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n v="7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n v="8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n v="9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n v="10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n v="11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n v="12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n v="13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n v="14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n v="15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n v="16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n v="17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n v="18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n v="19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n v="20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n v="21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n v="22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n v="23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n v="24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n v="25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n v="26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n v="27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n v="28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n v="29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n v="30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n v="31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n v="1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n v="2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n v="3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n v="4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n v="5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n v="6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n v="7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n v="8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n v="9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n v="10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n v="11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n v="12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n v="13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n v="14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n v="15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n v="16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n v="17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n v="18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n v="19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n v="20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n v="21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n v="22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n v="23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n v="24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n v="25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n v="26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n v="27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n v="28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n v="29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n v="30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n v="31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n v="1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n v="2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n v="3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n v="4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n v="5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n v="6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n v="7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n v="8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n v="9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n v="10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n v="11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n v="12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n v="13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n v="14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n v="15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n v="16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n v="17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n v="18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n v="19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n v="20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n v="21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n v="22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n v="23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n v="24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n v="25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n v="26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n v="27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n v="28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n v="29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n v="30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n v="1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n v="2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n v="3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n v="4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n v="5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n v="6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n v="7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n v="8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n v="9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n v="10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n v="11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n v="12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n v="13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n v="14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n v="15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n v="16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n v="17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n v="18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n v="19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n v="20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n v="21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n v="22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n v="23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n v="24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n v="25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n v="26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n v="27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n v="28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n v="29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n v="30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n v="31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n v="14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n v="15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n v="16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n v="17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n v="18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n v="19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n v="20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n v="21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n v="22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n v="23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n v="24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n v="25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n v="26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n v="27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n v="28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n v="29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n v="30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n v="1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n v="2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n v="3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n v="4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n v="5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n v="6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n v="7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n v="8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n v="9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n v="10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n v="11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n v="12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n v="13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n v="14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n v="15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n v="16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n v="17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n v="18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n v="19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n v="20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n v="21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n v="22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n v="23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n v="24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n v="25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n v="26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n v="27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n v="28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n v="29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n v="30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n v="31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n v="1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n v="2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n v="3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n v="4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n v="5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n v="6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n v="7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n v="8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n v="9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n v="10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n v="11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n v="12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n v="13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n v="14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n v="15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n v="16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n v="17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n v="18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n v="19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n v="20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n v="21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n v="22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n v="23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n v="24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n v="25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n v="26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n v="27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n v="28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n v="29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n v="30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n v="1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n v="2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n v="3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n v="4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n v="5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n v="6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n v="7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n v="8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n v="9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n v="10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n v="11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n v="12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n v="13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n v="14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n v="15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n v="16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n v="17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n v="18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n v="19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n v="20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n v="21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n v="22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n v="23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n v="24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n v="25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n v="26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n v="27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n v="28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n v="29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n v="30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n v="31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n v="1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n v="2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n v="3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n v="4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n v="5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n v="6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n v="7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n v="8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n v="9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n v="10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n v="11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n v="12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n v="13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n v="14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n v="15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n v="16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n v="17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n v="18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n v="19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n v="20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n v="21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n v="22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n v="23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n v="24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n v="25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n v="26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n v="27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n v="28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n v="29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n v="30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n v="31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n v="1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n v="2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n v="3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n v="4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n v="5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n v="6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n v="7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n v="8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n v="9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n v="10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n v="11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n v="12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n v="13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n v="14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n v="15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n v="16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n v="17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n v="18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n v="19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n v="20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n v="21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n v="22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n v="23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n v="24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n v="25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n v="26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n v="27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n v="28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n v="29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n v="30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n v="1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n v="2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n v="3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n v="4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n v="5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n v="6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n v="7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n v="8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n v="9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n v="10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n v="11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n v="12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n v="13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n v="14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n v="15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n v="16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n v="17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n v="18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n v="19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n v="20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n v="21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n v="22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n v="23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n v="24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n v="25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n v="26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n v="27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n v="28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n v="29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n v="30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n v="31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n v="19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n v="20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n v="21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n v="22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n v="23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n v="24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n v="25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n v="26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n v="27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n v="28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n v="29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n v="30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n v="1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n v="2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n v="3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n v="4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n v="5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n v="6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n v="7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n v="8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n v="9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n v="10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n v="11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n v="12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n v="13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n v="14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n v="15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n v="16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n v="17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n v="18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n v="19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n v="20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n v="21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n v="22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n v="23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n v="24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n v="25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n v="26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n v="27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n v="28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n v="29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n v="30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n v="31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n v="1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n v="2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n v="3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n v="4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n v="5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n v="6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n v="7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n v="8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n v="9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n v="10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n v="11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n v="12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n v="13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n v="14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n v="15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n v="16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n v="17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n v="18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n v="19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n v="20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n v="21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n v="22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n v="23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n v="24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n v="25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n v="26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n v="27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n v="28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n v="29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n v="30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n v="1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n v="2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n v="3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n v="4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n v="5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n v="6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n v="7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n v="8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n v="9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n v="10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n v="11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n v="12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n v="13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n v="14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n v="15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n v="16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n v="17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n v="18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n v="19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n v="20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n v="21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n v="22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n v="23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n v="24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n v="25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n v="26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n v="27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n v="28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n v="29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n v="30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n v="31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n v="1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n v="2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n v="3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n v="4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n v="5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n v="6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n v="7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n v="8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n v="9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n v="10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n v="11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n v="12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n v="13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n v="14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n v="15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n v="16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n v="17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n v="18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n v="19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n v="20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n v="21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n v="22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n v="23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n v="24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n v="25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n v="26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n v="27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n v="28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n v="29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n v="30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n v="31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n v="1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n v="2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n v="3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n v="4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n v="5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n v="6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n v="7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n v="8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n v="9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n v="10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n v="11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n v="12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n v="13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n v="14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n v="15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n v="16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n v="17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n v="18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n v="19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n v="20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n v="21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n v="22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n v="23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n v="24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n v="25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n v="26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n v="27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n v="28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n v="29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n v="30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n v="1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n v="2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n v="3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n v="4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n v="5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n v="6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n v="7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n v="8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n v="9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n v="10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n v="11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n v="12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n v="13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n v="14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n v="15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n v="16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n v="17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n v="18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n v="19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n v="20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n v="21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n v="22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n v="23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n v="24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n v="25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n v="26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n v="27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n v="28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n v="29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n v="30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n v="31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n v="6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n v="7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n v="8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n v="9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n v="10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n v="11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n v="12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n v="13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n v="14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n v="15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n v="16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n v="17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n v="18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n v="19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n v="20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n v="21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n v="22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n v="23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n v="24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n v="25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n v="26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n v="27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n v="28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n v="29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n v="30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n v="1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n v="2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n v="3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n v="4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n v="5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n v="6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n v="7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n v="8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n v="9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n v="10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n v="11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n v="12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n v="13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n v="14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n v="15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n v="16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n v="17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n v="18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n v="19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n v="20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n v="21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n v="22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n v="23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n v="24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n v="25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n v="26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n v="27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n v="28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n v="29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n v="30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n v="31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n v="1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n v="2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n v="3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n v="4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n v="5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n v="6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n v="7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n v="8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n v="9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n v="10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n v="11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n v="12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n v="13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n v="14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n v="15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n v="16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n v="17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n v="18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n v="19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n v="20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n v="21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n v="22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n v="23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n v="24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n v="25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n v="26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n v="27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n v="28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n v="29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n v="30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n v="1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n v="2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n v="3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n v="4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n v="5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n v="6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n v="7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n v="8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n v="9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n v="10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n v="11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n v="12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n v="13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n v="14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n v="15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n v="16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n v="17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n v="18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n v="19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n v="20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n v="21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n v="22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n v="23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n v="24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n v="25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n v="26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n v="27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n v="28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n v="29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n v="30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n v="31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n v="1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n v="2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n v="3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n v="4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n v="5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n v="6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n v="7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n v="8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n v="9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n v="10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n v="11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n v="12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n v="13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n v="14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n v="15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n v="16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n v="17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n v="18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n v="19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n v="20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n v="21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n v="22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n v="23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n v="24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n v="25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n v="26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n v="27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n v="28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n v="29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n v="30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n v="31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n v="1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n v="2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n v="3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n v="4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n v="5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n v="6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n v="7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n v="8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n v="9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n v="10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n v="11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n v="12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n v="13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n v="14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n v="15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n v="16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n v="17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n v="18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n v="19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n v="20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n v="21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n v="22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n v="23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n v="24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n v="25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n v="26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n v="27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n v="28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n v="29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n v="30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n v="1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n v="2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n v="3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n v="4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n v="5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n v="6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n v="7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n v="8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n v="9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n v="10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n v="11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n v="12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n v="13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n v="14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n v="15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n v="16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n v="17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n v="18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n v="19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n v="20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n v="21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n v="22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n v="23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n v="24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n v="25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n v="26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n v="27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n v="28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n v="29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n v="30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n v="31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n v="6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n v="7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n v="8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n v="9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n v="10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n v="11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n v="12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n v="13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n v="14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n v="15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n v="16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n v="17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n v="18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n v="19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n v="20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n v="21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n v="22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n v="23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n v="24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n v="25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n v="26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n v="27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n v="28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n v="29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n v="30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n v="1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n v="2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n v="3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n v="4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n v="5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n v="6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n v="7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n v="8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n v="9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n v="10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n v="11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n v="12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n v="13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n v="14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n v="15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n v="16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n v="17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n v="18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n v="19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n v="20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n v="21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n v="22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n v="23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n v="24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n v="25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n v="26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n v="27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n v="28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n v="29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n v="30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n v="31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n v="1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n v="2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n v="3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n v="4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n v="5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n v="6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n v="7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n v="8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n v="9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n v="10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n v="11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n v="12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n v="13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n v="14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n v="15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n v="16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n v="17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n v="18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n v="19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n v="20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n v="21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n v="22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n v="23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n v="24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n v="25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n v="26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n v="27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n v="28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n v="29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n v="30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n v="1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n v="2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n v="3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n v="4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n v="5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n v="6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n v="7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n v="8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n v="9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n v="10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n v="11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n v="12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n v="13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n v="14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n v="15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n v="16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n v="17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n v="18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n v="19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n v="20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n v="21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n v="22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n v="23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n v="24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n v="25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n v="26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n v="27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n v="28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n v="29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n v="30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n v="31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n v="1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n v="2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n v="3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n v="4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n v="5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n v="6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n v="7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n v="8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n v="9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n v="10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n v="11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n v="12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n v="13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n v="14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n v="15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n v="16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n v="17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n v="18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n v="19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n v="20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n v="21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n v="22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n v="23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n v="24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n v="25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n v="26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n v="27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n v="28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n v="29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n v="30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n v="31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n v="1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n v="2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n v="3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n v="4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n v="5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n v="6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n v="7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n v="8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n v="9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n v="10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n v="11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n v="12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n v="13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n v="14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n v="15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n v="16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n v="17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n v="18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n v="19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n v="20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n v="21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n v="22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n v="23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n v="24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n v="25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n v="26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n v="27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n v="28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n v="29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n v="30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n v="1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n v="2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n v="3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n v="4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n v="5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n v="6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n v="7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n v="8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n v="9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n v="10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n v="11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n v="12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n v="13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n v="14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n v="15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n v="16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n v="17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n v="18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n v="19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n v="20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n v="21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n v="22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n v="23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n v="24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n v="25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n v="26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n v="27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n v="28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n v="29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n v="30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n v="31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n v="22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n v="23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n v="24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n v="25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n v="26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n v="27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n v="28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n v="29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n v="30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n v="1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n v="2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n v="3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n v="4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n v="5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n v="6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n v="7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n v="8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n v="9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n v="10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n v="11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n v="12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n v="13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n v="14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n v="15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n v="16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n v="17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n v="18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n v="19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n v="20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n v="21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n v="22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n v="23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n v="24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n v="25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n v="26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n v="27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n v="28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n v="29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n v="30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n v="31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n v="1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n v="2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n v="3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n v="4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n v="5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n v="6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n v="7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n v="8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n v="9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n v="10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n v="11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n v="12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n v="13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n v="14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n v="15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n v="16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n v="17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n v="18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n v="19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n v="20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n v="21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n v="22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n v="23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n v="24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n v="25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n v="26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n v="27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n v="28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n v="29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n v="30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n v="1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n v="2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n v="3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n v="4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n v="5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n v="6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n v="7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n v="8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n v="9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n v="10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n v="11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n v="12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n v="13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n v="14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n v="15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n v="16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n v="17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n v="18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n v="19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n v="20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n v="21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n v="22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n v="23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n v="24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n v="25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n v="26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n v="27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n v="28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n v="29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n v="30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n v="31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n v="1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n v="2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n v="3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n v="4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n v="5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n v="6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n v="7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n v="8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n v="9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n v="10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n v="11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n v="12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n v="13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n v="14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n v="15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n v="16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n v="17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n v="18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n v="19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n v="20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n v="21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n v="22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n v="23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n v="24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n v="25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n v="26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n v="27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n v="28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n v="29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n v="30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n v="31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n v="1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n v="2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n v="3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n v="4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n v="5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n v="6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n v="7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n v="8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n v="9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n v="10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n v="11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n v="12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n v="13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n v="14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n v="15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n v="16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n v="17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n v="18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n v="19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n v="20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n v="21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n v="22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n v="23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n v="24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n v="25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n v="26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n v="27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n v="28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n v="29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n v="30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n v="1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n v="2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n v="3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n v="4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n v="5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n v="6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n v="7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n v="8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n v="9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n v="10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n v="11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n v="12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n v="13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n v="14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n v="15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n v="16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n v="17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n v="18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n v="19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n v="20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n v="21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n v="22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n v="23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n v="24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n v="25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n v="26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n v="27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n v="28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n v="29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n v="30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n v="31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n v="1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n v="2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n v="3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n v="4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n v="5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n v="6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n v="7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n v="8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n v="9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n v="10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n v="11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n v="12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n v="13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n v="14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n v="15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n v="16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n v="17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n v="18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n v="19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n v="20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n v="21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n v="22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n v="23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n v="24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n v="25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n v="26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n v="27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n v="28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n v="29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n v="30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n v="1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n v="2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n v="3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n v="4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n v="5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n v="6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n v="7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n v="8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n v="9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n v="10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n v="11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n v="12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n v="13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n v="14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n v="15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n v="16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n v="17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n v="18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n v="19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n v="20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n v="21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n v="22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n v="23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n v="24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n v="25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n v="26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n v="27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n v="28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n v="29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n v="30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n v="31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n v="1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n v="2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n v="3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n v="4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n v="5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n v="6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n v="7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n v="8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n v="9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n v="10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n v="11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n v="12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n v="13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n v="14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n v="15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n v="16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n v="17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n v="18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n v="19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n v="20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n v="21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n v="22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n v="23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n v="24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n v="25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n v="26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n v="27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n v="28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n v="29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n v="30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n v="1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n v="2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n v="3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n v="4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n v="5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n v="6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n v="7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n v="8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n v="9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n v="10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n v="11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n v="12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n v="13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n v="14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n v="15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n v="16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n v="17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n v="18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n v="19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n v="20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n v="21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n v="22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n v="23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n v="24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n v="25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n v="26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n v="27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n v="28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n v="29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n v="30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n v="31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n v="1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n v="2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n v="3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n v="4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n v="5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n v="6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n v="7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n v="8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n v="9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n v="10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n v="11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n v="12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n v="13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n v="14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n v="15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n v="16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n v="17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n v="18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n v="19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n v="20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n v="21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n v="22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n v="23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n v="24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n v="25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n v="26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n v="27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n v="28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n v="29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n v="30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n v="31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n v="1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n v="2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n v="3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n v="4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n v="5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n v="6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n v="7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n v="8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n v="9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n v="10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n v="11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n v="12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n v="13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n v="14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n v="15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n v="16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n v="17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n v="18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n v="19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n v="20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n v="21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n v="22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n v="23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n v="24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n v="25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n v="26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n v="27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n v="28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n v="29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n v="30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n v="1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n v="2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n v="3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n v="4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n v="5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n v="6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n v="7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n v="8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n v="9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n v="10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n v="11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n v="12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n v="13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n v="14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n v="15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n v="16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n v="17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n v="18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n v="19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n v="20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n v="21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n v="22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n v="23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n v="24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n v="25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n v="26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n v="27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n v="28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n v="29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n v="30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n v="31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n v="15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n v="16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n v="17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n v="18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n v="19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n v="20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n v="21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n v="22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n v="23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n v="24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n v="25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n v="26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n v="27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n v="28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n v="29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n v="30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n v="1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n v="2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n v="3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n v="4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n v="5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n v="6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n v="7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n v="8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n v="9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n v="10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n v="11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n v="12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n v="13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n v="14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n v="15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n v="16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n v="17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n v="18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n v="19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n v="20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n v="21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n v="22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n v="23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n v="24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n v="25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n v="26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n v="27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n v="28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n v="29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n v="30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n v="31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n v="1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n v="2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n v="3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n v="4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n v="5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n v="6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n v="7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n v="8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n v="9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n v="10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n v="11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n v="12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n v="13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n v="14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n v="15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n v="16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n v="17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n v="18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n v="19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n v="20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n v="21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n v="22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n v="23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n v="24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n v="25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n v="26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n v="27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n v="28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n v="29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n v="30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n v="1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n v="2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n v="3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n v="4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n v="5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n v="6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n v="7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n v="8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n v="9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n v="10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n v="11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n v="12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n v="13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n v="14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n v="15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n v="16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n v="17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n v="18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n v="19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n v="20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n v="21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n v="22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n v="23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n v="24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n v="25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n v="26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n v="27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n v="28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n v="29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n v="30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n v="31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n v="1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n v="2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n v="3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n v="4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n v="5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n v="6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n v="7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n v="8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n v="9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n v="10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n v="11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n v="12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n v="13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n v="14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n v="15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n v="16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n v="17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n v="18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n v="19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n v="20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n v="21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n v="22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n v="23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n v="24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n v="25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n v="26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n v="27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n v="28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n v="29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n v="30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n v="31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n v="1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n v="2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n v="3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n v="4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n v="5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n v="6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n v="7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n v="8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n v="9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n v="10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n v="11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n v="12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n v="13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n v="14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n v="15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n v="16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n v="17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n v="18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n v="19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n v="20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n v="21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n v="22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n v="23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n v="24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n v="25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n v="26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n v="27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n v="28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n v="29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n v="30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n v="1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n v="2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n v="3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n v="4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n v="5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n v="6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n v="7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n v="8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n v="9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n v="10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n v="11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n v="12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n v="13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n v="14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n v="15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n v="16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n v="17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n v="18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n v="19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n v="20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n v="21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n v="22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n v="23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n v="24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n v="25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n v="26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n v="27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n v="28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n v="29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n v="30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n v="31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n v="9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n v="10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n v="11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n v="12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n v="13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n v="14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n v="15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n v="16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n v="17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n v="18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n v="19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n v="20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n v="21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n v="22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n v="23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n v="24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n v="25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n v="26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n v="27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n v="28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n v="29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n v="30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n v="31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n v="1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n v="2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n v="3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n v="4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n v="5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n v="6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n v="7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n v="8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n v="9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n v="10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n v="11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n v="12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n v="13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n v="14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n v="15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n v="16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n v="17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n v="18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n v="19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n v="20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n v="21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n v="22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n v="23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n v="24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n v="25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n v="26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n v="27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n v="28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n v="29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n v="30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n v="1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n v="2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n v="3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n v="4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n v="5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n v="6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n v="7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n v="8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n v="9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n v="10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n v="11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n v="12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n v="13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n v="14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n v="15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n v="16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n v="17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n v="18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n v="19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n v="20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n v="21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n v="22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n v="23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n v="24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n v="25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n v="26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n v="27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n v="28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n v="29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n v="30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n v="31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n v="1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n v="2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n v="3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n v="4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n v="5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n v="6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n v="7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n v="8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n v="9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n v="10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n v="11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n v="12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n v="13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n v="14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n v="15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n v="16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n v="17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n v="18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n v="19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n v="20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n v="21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n v="22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n v="23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n v="24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n v="25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n v="26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n v="27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n v="28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n v="29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n v="30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n v="31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n v="1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n v="2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n v="3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n v="4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n v="5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n v="6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n v="7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n v="8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n v="9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n v="10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n v="11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n v="12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n v="13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n v="14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n v="15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n v="16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n v="17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n v="18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n v="19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n v="20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n v="21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n v="22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n v="23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n v="24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n v="25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n v="26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n v="27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n v="28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n v="29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n v="30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n v="1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n v="2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n v="3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n v="4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n v="5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n v="6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n v="7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n v="8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n v="9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n v="10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n v="11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n v="12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n v="13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n v="14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n v="15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n v="16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n v="17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n v="18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n v="19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n v="20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n v="21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n v="22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n v="23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n v="24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n v="25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n v="26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n v="27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n v="28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n v="29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n v="30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n v="31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n v="27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n v="28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n v="29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n v="30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n v="1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n v="2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n v="3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n v="4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n v="5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n v="6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n v="7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n v="8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n v="9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n v="10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n v="11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n v="12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n v="13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n v="14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n v="15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n v="16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n v="17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n v="18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n v="19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n v="20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n v="21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n v="22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n v="23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n v="24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n v="25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n v="26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n v="27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n v="28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n v="29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n v="30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n v="31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n v="1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n v="2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n v="3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n v="4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n v="5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n v="6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n v="7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n v="8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n v="9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n v="10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n v="11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n v="12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n v="13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n v="14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n v="15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n v="16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n v="17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n v="18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n v="19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n v="20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n v="21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n v="22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n v="23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n v="24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n v="25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n v="26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n v="27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n v="28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n v="29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n v="30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n v="1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n v="2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n v="3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n v="4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n v="5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n v="6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n v="7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n v="8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n v="9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n v="10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n v="11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n v="12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n v="13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n v="14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n v="15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n v="16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n v="17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n v="18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n v="19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n v="20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n v="21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n v="22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n v="23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n v="24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n v="25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n v="26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n v="27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n v="28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n v="29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n v="30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n v="31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n v="1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n v="2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n v="3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n v="4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n v="5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n v="6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n v="7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n v="8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n v="9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n v="10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n v="11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n v="12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n v="13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n v="14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n v="15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n v="16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n v="17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n v="18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n v="19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n v="20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n v="21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n v="22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n v="23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n v="24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n v="25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n v="26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n v="27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n v="28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n v="29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n v="30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n v="31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n v="1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n v="2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n v="3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n v="4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n v="5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n v="6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n v="7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n v="8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n v="9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n v="10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n v="11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n v="12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n v="13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n v="14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n v="15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n v="16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n v="17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n v="18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n v="19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n v="20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n v="21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n v="22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n v="23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n v="24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n v="25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n v="26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n v="27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n v="28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n v="29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n v="30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n v="1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n v="2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n v="3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n v="4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n v="5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n v="6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n v="7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n v="8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n v="9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n v="10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n v="11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n v="12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n v="13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n v="14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n v="15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n v="16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n v="17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n v="18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n v="19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n v="20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n v="21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n v="22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n v="23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n v="24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n v="25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n v="26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n v="27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n v="28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n v="29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n v="30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n v="31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n v="5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n v="6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n v="7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n v="8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n v="9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n v="10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n v="11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n v="12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n v="13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n v="14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n v="15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n v="16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n v="17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n v="18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n v="19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n v="20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n v="21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n v="22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n v="23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n v="24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n v="25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n v="26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n v="27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n v="28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n v="29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n v="30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n v="1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n v="2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n v="3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n v="4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n v="5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n v="6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n v="7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n v="8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n v="9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n v="10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n v="11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n v="12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n v="13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n v="14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n v="15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n v="16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n v="17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n v="18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n v="19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n v="20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n v="21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n v="22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n v="23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n v="24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n v="25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n v="26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n v="27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n v="28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n v="29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n v="30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n v="31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n v="1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n v="2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n v="3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n v="4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n v="5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n v="6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n v="7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n v="8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n v="9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n v="10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n v="11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n v="12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n v="13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n v="14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n v="15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n v="16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n v="17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n v="18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n v="19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n v="20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n v="21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n v="22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n v="23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n v="24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n v="25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n v="26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n v="27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n v="28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n v="29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n v="30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n v="1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n v="2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n v="3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n v="4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n v="5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n v="6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n v="7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n v="8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n v="9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n v="10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n v="11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n v="12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n v="13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n v="14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n v="15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n v="16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n v="17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n v="18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n v="19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n v="20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n v="21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n v="22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n v="23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n v="24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n v="25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n v="26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n v="27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n v="28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n v="29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n v="30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n v="31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n v="1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n v="2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n v="3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n v="4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n v="5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n v="6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n v="7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n v="8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n v="9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n v="10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n v="11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n v="12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n v="13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n v="14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n v="15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n v="16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n v="17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n v="18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n v="19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n v="20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n v="21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n v="22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n v="23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n v="24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n v="25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n v="26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n v="27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n v="28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n v="29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n v="30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n v="31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n v="1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n v="2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n v="3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n v="4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n v="5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n v="6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n v="7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n v="8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n v="9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n v="10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n v="11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n v="12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n v="13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n v="14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n v="15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n v="16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n v="17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n v="18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n v="19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n v="20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n v="21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n v="22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n v="23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n v="24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n v="25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n v="26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n v="27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n v="28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n v="29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n v="30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n v="1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n v="2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n v="3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n v="4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n v="5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n v="6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n v="7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n v="8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n v="9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n v="10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n v="11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n v="12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n v="13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n v="14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n v="15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n v="16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n v="17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n v="18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n v="19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n v="20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n v="21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n v="22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n v="23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n v="24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n v="25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n v="26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n v="27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n v="28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n v="29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n v="30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n v="31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n v="1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n v="2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n v="3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n v="4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n v="5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n v="6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n v="7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n v="8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n v="9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n v="10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n v="11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n v="12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n v="13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n v="14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n v="15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n v="16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n v="17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n v="18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n v="19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n v="20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n v="21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n v="22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n v="23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n v="24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n v="25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n v="26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n v="27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n v="28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n v="29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n v="30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n v="1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n v="2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n v="3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n v="4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n v="5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n v="6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n v="7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n v="8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n v="9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n v="10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n v="11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n v="12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n v="13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n v="14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n v="15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n v="16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n v="17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n v="18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n v="19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n v="20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n v="21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n v="22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n v="23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n v="24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n v="25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n v="26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n v="27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n v="28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n v="29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n v="30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n v="31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n v="1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n v="2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n v="3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n v="4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n v="5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n v="6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n v="7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n v="8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n v="9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n v="10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n v="11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n v="12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n v="13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n v="14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n v="15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n v="16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n v="17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n v="18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n v="19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n v="20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n v="21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n v="22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n v="23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n v="24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n v="25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n v="26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n v="27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n v="28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n v="29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n v="30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n v="1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n v="2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n v="3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n v="4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n v="5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n v="6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n v="7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n v="8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n v="9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n v="10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n v="11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n v="12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n v="13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n v="14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n v="15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n v="16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n v="17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n v="18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n v="19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n v="20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n v="21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n v="22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n v="23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n v="24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n v="25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n v="26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n v="27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n v="28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n v="29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n v="30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n v="31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n v="1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n v="2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n v="3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n v="4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n v="5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n v="6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n v="7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n v="8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n v="9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n v="10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n v="11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n v="12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n v="13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n v="14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n v="15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n v="16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n v="17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n v="18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n v="19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n v="20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n v="21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n v="22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n v="23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n v="24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n v="25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n v="26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n v="27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n v="28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n v="29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n v="30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n v="31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n v="1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n v="2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n v="3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n v="4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n v="5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n v="6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n v="7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n v="8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n v="9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n v="10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n v="11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n v="12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n v="13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n v="14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n v="15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n v="16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n v="17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n v="18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n v="19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n v="20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n v="21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n v="22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n v="23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n v="24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n v="25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n v="26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n v="27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n v="28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n v="29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n v="30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n v="1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n v="2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n v="3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n v="4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n v="5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n v="6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n v="7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n v="8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n v="9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n v="10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n v="11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n v="12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n v="13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n v="14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n v="15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n v="16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n v="17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n v="18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n v="19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n v="20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n v="21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n v="22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n v="23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n v="24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n v="25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n v="26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n v="27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n v="28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n v="29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n v="30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n v="31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n v="21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n v="22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n v="23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n v="24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n v="25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n v="26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n v="27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n v="28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n v="29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n v="30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n v="1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n v="2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n v="3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n v="4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n v="5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n v="6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n v="7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n v="8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n v="9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n v="10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n v="11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n v="12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n v="13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n v="14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n v="15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n v="16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n v="17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n v="18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n v="19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n v="20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n v="21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n v="22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n v="23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n v="24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n v="25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n v="26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n v="27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n v="28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n v="29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n v="30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n v="31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n v="1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n v="2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n v="3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n v="4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n v="5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n v="6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n v="7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n v="8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n v="9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n v="10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n v="11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n v="12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n v="13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n v="14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n v="15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n v="16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n v="17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n v="18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n v="19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n v="20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n v="21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n v="22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n v="23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n v="24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n v="25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n v="26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n v="27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n v="28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n v="29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n v="30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n v="1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n v="2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n v="3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n v="4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n v="5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n v="6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n v="7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n v="8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n v="9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n v="10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n v="11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n v="12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n v="13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n v="14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n v="15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n v="16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n v="17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n v="18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n v="19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n v="20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n v="21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n v="22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n v="23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n v="24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n v="25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n v="26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n v="27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n v="28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n v="29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n v="30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n v="31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n v="1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n v="2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n v="3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n v="4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n v="5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n v="6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n v="7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n v="8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n v="9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n v="10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n v="11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n v="12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n v="13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n v="14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n v="15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n v="16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n v="17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n v="18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n v="19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n v="20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n v="21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n v="22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n v="23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n v="24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n v="25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n v="26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n v="27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n v="28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n v="29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n v="30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n v="31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n v="1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n v="2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n v="3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n v="4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n v="5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n v="6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n v="7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n v="8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n v="9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n v="10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n v="11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n v="12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n v="13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n v="14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n v="15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n v="16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n v="17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n v="18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n v="19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n v="20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n v="21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n v="22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n v="23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n v="24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n v="25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n v="26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n v="27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n v="28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n v="29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n v="30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n v="1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n v="2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n v="3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n v="4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n v="5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n v="6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n v="7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n v="8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n v="9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n v="10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n v="11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n v="12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n v="13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n v="14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n v="15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n v="16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n v="17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n v="18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n v="19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n v="20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n v="21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n v="22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n v="23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n v="24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n v="25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n v="26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n v="27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n v="28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n v="29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n v="30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n v="31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n v="14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n v="15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n v="16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n v="17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n v="18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n v="19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n v="20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n v="21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n v="22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n v="23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n v="24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n v="25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n v="26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n v="27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n v="28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n v="29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n v="30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n v="1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n v="2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n v="3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n v="4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n v="5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n v="6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n v="7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n v="8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n v="9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n v="10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n v="11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n v="12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n v="13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n v="14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n v="15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n v="16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n v="17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n v="18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n v="19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n v="20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n v="21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n v="22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n v="23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n v="24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n v="25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n v="26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n v="27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n v="28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n v="29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n v="30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n v="31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n v="1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n v="2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n v="3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n v="4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n v="5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n v="6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n v="7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n v="8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n v="9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n v="10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n v="11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n v="12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n v="13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n v="14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n v="15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n v="16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n v="17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n v="18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n v="19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n v="20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n v="21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n v="22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n v="23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n v="24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n v="25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n v="26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n v="27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n v="28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n v="29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n v="30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n v="1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n v="2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n v="3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n v="4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n v="5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n v="6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n v="7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n v="8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n v="9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n v="10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n v="11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n v="12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n v="13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n v="14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n v="15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n v="16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n v="17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n v="18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n v="19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n v="20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n v="21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n v="22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n v="23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n v="24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n v="25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n v="26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n v="27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n v="28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n v="29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n v="30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n v="31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n v="1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n v="2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n v="3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n v="4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n v="5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n v="6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n v="7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n v="8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n v="9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n v="10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n v="11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n v="12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n v="13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n v="14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n v="15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n v="16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n v="17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n v="18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n v="19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n v="20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n v="21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n v="22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n v="23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n v="24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n v="25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n v="26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n v="27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n v="28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n v="29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n v="30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n v="31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n v="1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n v="2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n v="3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n v="4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n v="5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n v="6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n v="7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n v="8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n v="9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n v="10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n v="11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n v="12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n v="13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n v="14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n v="15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n v="16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n v="17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n v="18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n v="19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n v="20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n v="21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n v="22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n v="23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n v="24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n v="25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n v="26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n v="27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n v="28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n v="29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n v="30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n v="1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n v="2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n v="3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n v="4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n v="5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n v="6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n v="7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n v="8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n v="9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n v="10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n v="11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n v="12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n v="13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n v="14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n v="15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n v="16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n v="17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n v="18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n v="19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n v="20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n v="21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n v="22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n v="23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n v="24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n v="25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n v="26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n v="27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n v="28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n v="29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n v="30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n v="31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n v="21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n v="22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n v="23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n v="24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n v="25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n v="26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n v="27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n v="28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n v="29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n v="30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n v="1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n v="2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n v="3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n v="4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n v="5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n v="6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n v="7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n v="8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n v="9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n v="10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n v="11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n v="12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n v="13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n v="14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n v="15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n v="16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n v="17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n v="18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n v="19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n v="20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n v="21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n v="22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n v="23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n v="24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n v="25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n v="26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n v="27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n v="28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n v="29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n v="30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n v="31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n v="1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n v="2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n v="3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n v="4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n v="5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n v="6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n v="7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n v="8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n v="9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n v="10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n v="11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n v="12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n v="13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n v="14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n v="15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n v="16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n v="17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n v="18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n v="19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n v="20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n v="21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n v="22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n v="23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n v="24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n v="25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n v="26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n v="27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n v="28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n v="29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n v="30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n v="1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n v="2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n v="3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n v="4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n v="5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n v="6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n v="7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n v="8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n v="9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n v="10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n v="11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n v="12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n v="13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n v="14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n v="15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n v="16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n v="17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n v="18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n v="19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n v="20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n v="21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n v="22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n v="23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n v="24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n v="25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n v="26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n v="27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n v="28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n v="29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n v="30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n v="31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n v="1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n v="2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n v="3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n v="4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n v="5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n v="6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n v="7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n v="8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n v="9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n v="10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n v="11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n v="12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n v="13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n v="14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n v="15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n v="16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n v="17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n v="18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n v="19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n v="20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n v="21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n v="22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n v="23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n v="24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n v="25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n v="26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n v="27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n v="28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n v="29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n v="30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n v="31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n v="1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n v="2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n v="3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n v="4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n v="5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n v="6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n v="7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n v="8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n v="9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n v="10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n v="11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n v="12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n v="13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n v="14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n v="15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n v="16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n v="17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n v="18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n v="19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n v="20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n v="21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n v="22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n v="23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n v="24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n v="25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n v="26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n v="27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n v="28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n v="29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n v="30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n v="1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n v="2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n v="3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n v="4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n v="5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n v="6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n v="7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n v="8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n v="9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n v="10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n v="11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n v="12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n v="13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n v="14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n v="15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n v="16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n v="17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n v="18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n v="19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n v="20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n v="21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n v="22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n v="23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n v="24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n v="25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n v="26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n v="27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n v="28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n v="29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n v="30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n v="31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n v="13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n v="14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n v="15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n v="16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n v="17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n v="18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n v="19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n v="20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n v="21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n v="22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n v="23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n v="24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n v="25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n v="26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n v="27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n v="28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n v="29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n v="30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n v="1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n v="2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n v="3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n v="4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n v="5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n v="6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n v="7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n v="8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n v="9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n v="10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n v="11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n v="12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n v="13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n v="14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n v="15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n v="16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n v="17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n v="18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n v="19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n v="20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n v="21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n v="22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n v="23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n v="24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n v="25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n v="26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n v="27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n v="28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n v="29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n v="30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n v="31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n v="1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n v="2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n v="3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n v="4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n v="5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n v="6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n v="7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n v="8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n v="9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n v="10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n v="11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n v="12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n v="13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n v="14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n v="15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n v="16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n v="17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n v="18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n v="19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n v="20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n v="21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n v="22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n v="23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n v="24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n v="25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n v="26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n v="27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n v="28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n v="29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n v="30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n v="1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n v="2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n v="3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n v="4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n v="5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n v="6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n v="7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n v="8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n v="9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n v="10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n v="11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n v="12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n v="13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n v="14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n v="15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n v="16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n v="17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n v="18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n v="19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n v="20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n v="21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n v="22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n v="23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n v="24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n v="25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n v="26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n v="27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n v="28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n v="29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n v="30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n v="31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n v="1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n v="2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n v="3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n v="4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n v="5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n v="6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n v="7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n v="8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n v="9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n v="10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n v="11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n v="12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n v="13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n v="14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n v="15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n v="16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n v="17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n v="18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n v="19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n v="20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n v="21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n v="22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n v="23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n v="24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n v="25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n v="26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n v="27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n v="28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n v="29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n v="30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n v="31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n v="1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n v="2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n v="3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n v="4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n v="5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n v="6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n v="7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n v="8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n v="9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n v="10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n v="11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n v="12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n v="13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n v="14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n v="15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n v="16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n v="17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n v="18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n v="19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n v="20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n v="21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n v="22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n v="23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n v="24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n v="25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n v="26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n v="27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n v="28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n v="29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n v="30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n v="1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n v="2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n v="3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n v="4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n v="5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n v="6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n v="7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n v="8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n v="9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n v="10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n v="11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n v="12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n v="13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n v="14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n v="15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n v="16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n v="17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n v="18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n v="19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n v="20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n v="21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n v="22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n v="23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n v="24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n v="25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n v="26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n v="27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n v="28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n v="29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n v="30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n v="31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n v="15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n v="16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n v="17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n v="18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n v="19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n v="20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n v="21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n v="22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n v="23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n v="24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n v="25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n v="26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n v="27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n v="28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n v="29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n v="30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n v="1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n v="2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n v="3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n v="4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n v="5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n v="6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n v="7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n v="8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n v="9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n v="10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n v="11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n v="12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n v="13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n v="14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n v="15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n v="16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n v="17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n v="18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n v="19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n v="20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n v="21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n v="22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n v="23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n v="24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n v="25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n v="26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n v="27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n v="28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n v="29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n v="30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n v="31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n v="1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n v="2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n v="3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n v="4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n v="5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n v="6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n v="7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n v="8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n v="9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n v="10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n v="11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n v="12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n v="13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n v="14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n v="15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n v="16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n v="17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n v="18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n v="19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n v="20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n v="21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n v="22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n v="23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n v="24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n v="25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n v="26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n v="27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n v="28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n v="29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n v="30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n v="1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n v="2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n v="3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n v="4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n v="5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n v="6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n v="7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n v="8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n v="9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n v="10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n v="11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n v="12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n v="13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n v="14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n v="15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n v="16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n v="17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n v="18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n v="19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n v="20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n v="21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n v="22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n v="23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n v="24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n v="25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n v="26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n v="27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n v="28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n v="29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n v="30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n v="31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n v="1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n v="2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n v="3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n v="4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n v="5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n v="6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n v="7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n v="8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n v="9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n v="10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n v="11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n v="12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n v="13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n v="14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n v="15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n v="16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n v="17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n v="18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n v="19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n v="20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n v="21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n v="22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n v="23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n v="24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n v="25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n v="26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n v="27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n v="28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n v="29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n v="30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n v="31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n v="1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n v="2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n v="3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n v="4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n v="5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n v="6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n v="7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n v="8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n v="9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n v="10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n v="11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n v="12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n v="13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n v="14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n v="15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n v="16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n v="17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n v="18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n v="19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n v="20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n v="21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n v="22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n v="23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n v="24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n v="25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n v="26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n v="27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n v="28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n v="29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n v="30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n v="1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n v="2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n v="3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n v="4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n v="5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n v="6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n v="7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n v="8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n v="9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n v="10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n v="11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n v="12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n v="13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n v="14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n v="15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n v="16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n v="17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n v="18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n v="19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n v="20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n v="21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n v="22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n v="23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n v="24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n v="25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n v="26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n v="27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n v="28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n v="29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n v="30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n v="31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n v="14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n v="15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n v="16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n v="17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n v="18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n v="19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n v="20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n v="21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n v="22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n v="23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n v="24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n v="25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n v="26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n v="27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n v="28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n v="29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n v="30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n v="1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n v="2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n v="3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n v="4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n v="5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n v="6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n v="7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n v="8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n v="9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n v="10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n v="11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n v="12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n v="13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n v="14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n v="15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n v="16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n v="17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n v="18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n v="19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n v="20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n v="21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n v="22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n v="23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n v="24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n v="25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n v="26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n v="27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n v="28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n v="29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n v="30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n v="31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n v="1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n v="2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n v="3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n v="4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n v="5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n v="6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n v="7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n v="8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n v="9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n v="10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n v="11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n v="12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n v="13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n v="14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n v="15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n v="16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n v="17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n v="18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n v="19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n v="20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n v="21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n v="22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n v="23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n v="24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n v="25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n v="26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n v="27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n v="28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n v="29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n v="30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n v="1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n v="2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n v="3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n v="4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n v="5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n v="6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n v="7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n v="8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n v="9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n v="10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n v="11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n v="12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n v="13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n v="14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n v="15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n v="16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n v="17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n v="18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n v="19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n v="20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n v="21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n v="22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n v="23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n v="24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n v="25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n v="26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n v="27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n v="28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n v="29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n v="30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n v="31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n v="1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n v="2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n v="3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n v="4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n v="5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n v="6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n v="7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n v="8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n v="9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n v="10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n v="11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n v="12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n v="13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n v="14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n v="15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n v="16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n v="17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n v="18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n v="19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n v="20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n v="21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n v="22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n v="23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n v="24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n v="25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n v="26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n v="27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n v="28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n v="29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n v="30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n v="31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n v="1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n v="2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n v="3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n v="4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n v="5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n v="6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n v="7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n v="8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n v="9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n v="10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n v="11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n v="12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n v="13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n v="14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n v="15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n v="16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n v="17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n v="18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n v="19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n v="20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n v="21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n v="22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n v="23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n v="24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n v="25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n v="26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n v="27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n v="28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n v="29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n v="30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n v="1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n v="2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n v="3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n v="4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n v="5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n v="6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n v="7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n v="8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n v="9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n v="10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n v="11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n v="12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n v="13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n v="14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n v="15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n v="16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n v="17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n v="18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n v="19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n v="20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n v="21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n v="22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n v="23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n v="24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n v="25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n v="26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n v="27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n v="28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n v="29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n v="30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n v="31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n v="26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n v="27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n v="28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n v="29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n v="30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n v="31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n v="1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n v="2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n v="3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n v="4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n v="5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n v="6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n v="7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n v="8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n v="9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n v="10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n v="11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n v="12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n v="13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n v="14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n v="15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n v="16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n v="17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n v="18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n v="19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n v="20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n v="21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n v="22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n v="23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n v="24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n v="25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n v="26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n v="27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n v="28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n v="29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n v="30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n v="1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n v="2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n v="3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n v="4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n v="5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n v="6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n v="7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n v="8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n v="9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n v="10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n v="11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n v="12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n v="13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n v="14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n v="15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n v="16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n v="17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n v="18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n v="19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n v="20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n v="21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n v="22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n v="23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n v="24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n v="25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n v="26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n v="27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n v="28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n v="29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n v="30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n v="31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n v="1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n v="2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n v="3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n v="4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n v="5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n v="6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n v="7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n v="8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n v="9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n v="10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n v="11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n v="12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n v="13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n v="14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n v="15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n v="16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n v="17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n v="18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n v="19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n v="20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n v="21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n v="22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n v="23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n v="24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n v="25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n v="26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n v="27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n v="28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n v="29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n v="30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n v="1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n v="2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n v="3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n v="4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n v="5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n v="6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n v="7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n v="8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n v="9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n v="10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n v="11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n v="12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n v="13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n v="14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n v="15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n v="16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n v="17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n v="18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n v="19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n v="20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n v="21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n v="22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n v="23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n v="24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n v="25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n v="26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n v="27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n v="28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n v="29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n v="30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n v="31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n v="1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n v="2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n v="3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n v="4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n v="5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n v="6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n v="7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n v="8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n v="9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n v="10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n v="11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n v="12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n v="13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n v="14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n v="15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n v="16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n v="17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n v="18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n v="19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n v="20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n v="21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n v="22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n v="23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n v="24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n v="25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n v="26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n v="27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n v="28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n v="29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n v="30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n v="31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n v="1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n v="2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n v="3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n v="4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n v="5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n v="6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n v="7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n v="8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n v="9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n v="10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n v="11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n v="12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n v="13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n v="14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n v="15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n v="16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n v="17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n v="18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n v="19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n v="20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n v="21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n v="22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n v="23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n v="24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n v="25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n v="26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n v="27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n v="28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n v="29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n v="30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n v="1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n v="2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n v="3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n v="4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n v="5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n v="6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n v="7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n v="8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n v="9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n v="10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n v="11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n v="12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n v="13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n v="14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n v="15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n v="16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n v="17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n v="18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n v="19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n v="20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n v="21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n v="22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n v="23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n v="24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n v="25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n v="26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n v="27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n v="28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n v="29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n v="30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n v="31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5500"/>
    <s v="D"/>
    <d v="2016-04-15T00:00:00"/>
    <n v="49"/>
    <n v="97"/>
    <n v="49"/>
    <n v="97"/>
    <n v="-96.9"/>
    <d v="2016-04-15T00:00:00"/>
    <x v="27"/>
    <x v="0"/>
    <n v="15"/>
    <n v="2016"/>
    <n v="97.191500000000005"/>
    <n v="97.191500000000005"/>
    <n v="0"/>
  </r>
  <r>
    <n v="13085500"/>
    <s v="D"/>
    <d v="2016-04-16T00:00:00"/>
    <n v="24"/>
    <n v="144"/>
    <n v="24"/>
    <n v="144"/>
    <n v="-143.69999999999999"/>
    <d v="2016-04-16T00:00:00"/>
    <x v="27"/>
    <x v="0"/>
    <n v="16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n v="17"/>
    <n v="2016"/>
    <n v="43.637"/>
    <n v="43.637"/>
    <n v="0"/>
  </r>
  <r>
    <n v="13085500"/>
    <s v="D"/>
    <d v="2016-04-18T00:00:00"/>
    <n v="32"/>
    <n v="250"/>
    <n v="32"/>
    <n v="250"/>
    <n v="-249.9"/>
    <d v="2016-04-18T00:00:00"/>
    <x v="27"/>
    <x v="0"/>
    <n v="18"/>
    <n v="2016"/>
    <n v="63.472000000000001"/>
    <n v="63.472000000000001"/>
    <n v="0"/>
  </r>
  <r>
    <n v="13085500"/>
    <s v="D"/>
    <d v="2016-04-19T00:00:00"/>
    <n v="48"/>
    <n v="346"/>
    <n v="48"/>
    <n v="346"/>
    <n v="-345.8"/>
    <d v="2016-04-19T00:00:00"/>
    <x v="27"/>
    <x v="0"/>
    <n v="19"/>
    <n v="2016"/>
    <n v="95.207999999999998"/>
    <n v="95.207999999999998"/>
    <n v="0"/>
  </r>
  <r>
    <n v="13085500"/>
    <s v="D"/>
    <d v="2016-04-20T00:00:00"/>
    <n v="57"/>
    <n v="459"/>
    <n v="57"/>
    <n v="459"/>
    <n v="-459.3"/>
    <d v="2016-04-20T00:00:00"/>
    <x v="27"/>
    <x v="0"/>
    <n v="20"/>
    <n v="2016"/>
    <n v="113.0595"/>
    <n v="113.0595"/>
    <n v="0"/>
  </r>
  <r>
    <n v="13085500"/>
    <s v="D"/>
    <d v="2016-04-21T00:00:00"/>
    <n v="73"/>
    <n v="604"/>
    <n v="73"/>
    <n v="604"/>
    <n v="-603.9"/>
    <d v="2016-04-21T00:00:00"/>
    <x v="27"/>
    <x v="0"/>
    <n v="21"/>
    <n v="2016"/>
    <n v="144.7955"/>
    <n v="144.7955"/>
    <n v="0"/>
  </r>
  <r>
    <n v="13085500"/>
    <s v="D"/>
    <d v="2016-04-22T00:00:00"/>
    <n v="87"/>
    <n v="776"/>
    <n v="87"/>
    <n v="776"/>
    <n v="-775.8"/>
    <d v="2016-04-22T00:00:00"/>
    <x v="27"/>
    <x v="0"/>
    <n v="22"/>
    <n v="2016"/>
    <n v="172.56450000000001"/>
    <n v="172.56450000000001"/>
    <n v="0"/>
  </r>
  <r>
    <n v="13085500"/>
    <s v="D"/>
    <d v="2016-04-23T00:00:00"/>
    <n v="64"/>
    <n v="903"/>
    <n v="64"/>
    <n v="903"/>
    <n v="-902.7"/>
    <d v="2016-04-23T00:00:00"/>
    <x v="27"/>
    <x v="0"/>
    <n v="23"/>
    <n v="2016"/>
    <n v="126.944"/>
    <n v="126.944"/>
    <n v="0"/>
  </r>
  <r>
    <n v="13085500"/>
    <s v="D"/>
    <d v="2016-04-24T00:00:00"/>
    <n v="60"/>
    <n v="1021"/>
    <n v="60"/>
    <n v="1021"/>
    <n v="-1020.6"/>
    <d v="2016-04-24T00:00:00"/>
    <x v="27"/>
    <x v="0"/>
    <n v="24"/>
    <n v="2016"/>
    <n v="119.01"/>
    <n v="119.01"/>
    <n v="0"/>
  </r>
  <r>
    <n v="13085500"/>
    <s v="D"/>
    <d v="2016-04-25T00:00:00"/>
    <n v="57"/>
    <n v="1133"/>
    <n v="57"/>
    <n v="1133"/>
    <n v="-1133.4000000000001"/>
    <d v="2016-04-25T00:00:00"/>
    <x v="27"/>
    <x v="0"/>
    <n v="25"/>
    <n v="2016"/>
    <n v="113.0595"/>
    <n v="113.0595"/>
    <n v="0"/>
  </r>
  <r>
    <n v="13085500"/>
    <s v="D"/>
    <d v="2016-04-26T00:00:00"/>
    <n v="48"/>
    <n v="1229"/>
    <n v="48"/>
    <n v="1229"/>
    <n v="-1229.2"/>
    <d v="2016-04-26T00:00:00"/>
    <x v="27"/>
    <x v="0"/>
    <n v="26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n v="27"/>
    <n v="2016"/>
    <n v="95.207999999999998"/>
    <n v="95.207999999999998"/>
    <n v="0"/>
  </r>
  <r>
    <n v="13085500"/>
    <s v="D"/>
    <d v="2016-04-28T00:00:00"/>
    <n v="55"/>
    <n v="1434"/>
    <n v="55"/>
    <n v="1434"/>
    <n v="-1433.9"/>
    <d v="2016-04-28T00:00:00"/>
    <x v="27"/>
    <x v="0"/>
    <n v="28"/>
    <n v="2016"/>
    <n v="109.0925"/>
    <n v="109.0925"/>
    <n v="0"/>
  </r>
  <r>
    <n v="13085500"/>
    <s v="D"/>
    <d v="2016-04-29T00:00:00"/>
    <n v="65"/>
    <n v="1562"/>
    <n v="0"/>
    <n v="1434"/>
    <n v="-1433.9"/>
    <d v="2016-04-29T00:00:00"/>
    <x v="27"/>
    <x v="0"/>
    <n v="29"/>
    <n v="2016"/>
    <n v="128.92750000000001"/>
    <n v="0"/>
    <n v="128.92750000000001"/>
  </r>
  <r>
    <n v="13085500"/>
    <s v="D"/>
    <d v="2016-04-30T00:00:00"/>
    <n v="63"/>
    <n v="1687"/>
    <n v="0"/>
    <n v="1434"/>
    <n v="-1433.9"/>
    <d v="2016-04-30T00:00:00"/>
    <x v="27"/>
    <x v="0"/>
    <n v="30"/>
    <n v="2016"/>
    <n v="124.9605"/>
    <n v="0"/>
    <n v="124.9605"/>
  </r>
  <r>
    <n v="13085500"/>
    <s v="D"/>
    <d v="2016-05-01T00:00:00"/>
    <n v="64"/>
    <n v="1814"/>
    <n v="0"/>
    <n v="1434"/>
    <n v="-1433.9"/>
    <d v="2016-05-01T00:00:00"/>
    <x v="27"/>
    <x v="1"/>
    <n v="1"/>
    <n v="2016"/>
    <n v="126.944"/>
    <n v="0"/>
    <n v="126.944"/>
  </r>
  <r>
    <n v="13085500"/>
    <s v="D"/>
    <d v="2016-05-02T00:00:00"/>
    <n v="74"/>
    <n v="1961"/>
    <n v="74"/>
    <n v="1581"/>
    <n v="-1580.9"/>
    <d v="2016-05-02T00:00:00"/>
    <x v="27"/>
    <x v="1"/>
    <n v="2"/>
    <n v="2016"/>
    <n v="146.779"/>
    <n v="146.779"/>
    <n v="0"/>
  </r>
  <r>
    <n v="13085500"/>
    <s v="D"/>
    <d v="2016-05-03T00:00:00"/>
    <n v="96"/>
    <n v="2152"/>
    <n v="96"/>
    <n v="1771"/>
    <n v="-1771.2"/>
    <d v="2016-05-03T00:00:00"/>
    <x v="27"/>
    <x v="1"/>
    <n v="3"/>
    <n v="2016"/>
    <n v="190.416"/>
    <n v="190.416"/>
    <n v="0"/>
  </r>
  <r>
    <n v="13085500"/>
    <s v="D"/>
    <d v="2016-05-04T00:00:00"/>
    <n v="115"/>
    <n v="2381"/>
    <n v="115"/>
    <n v="2000"/>
    <n v="-2000"/>
    <d v="2016-05-04T00:00:00"/>
    <x v="27"/>
    <x v="1"/>
    <n v="4"/>
    <n v="2016"/>
    <n v="228.10249999999999"/>
    <n v="228.10249999999999"/>
    <n v="0"/>
  </r>
  <r>
    <n v="13085500"/>
    <s v="D"/>
    <d v="2016-05-05T00:00:00"/>
    <n v="122"/>
    <n v="2622"/>
    <n v="122"/>
    <n v="2241"/>
    <n v="-2241.1"/>
    <d v="2016-05-05T00:00:00"/>
    <x v="27"/>
    <x v="1"/>
    <n v="5"/>
    <n v="2016"/>
    <n v="241.98699999999999"/>
    <n v="241.98699999999999"/>
    <n v="0"/>
  </r>
  <r>
    <n v="13085500"/>
    <s v="D"/>
    <d v="2016-05-06T00:00:00"/>
    <n v="120"/>
    <n v="2859"/>
    <n v="120"/>
    <n v="2478"/>
    <n v="-2478.1"/>
    <d v="2016-05-06T00:00:00"/>
    <x v="27"/>
    <x v="1"/>
    <n v="6"/>
    <n v="2016"/>
    <n v="238.02"/>
    <n v="238.02"/>
    <n v="0"/>
  </r>
  <r>
    <n v="13085500"/>
    <s v="D"/>
    <d v="2016-05-07T00:00:00"/>
    <n v="106"/>
    <n v="3069"/>
    <n v="106"/>
    <n v="2689"/>
    <n v="-2688.7"/>
    <d v="2016-05-07T00:00:00"/>
    <x v="27"/>
    <x v="1"/>
    <n v="7"/>
    <n v="2016"/>
    <n v="210.251"/>
    <n v="210.251"/>
    <n v="0"/>
  </r>
  <r>
    <n v="13085500"/>
    <s v="D"/>
    <d v="2016-05-08T00:00:00"/>
    <n v="101"/>
    <n v="3269"/>
    <n v="101"/>
    <n v="2888"/>
    <n v="-2888.1"/>
    <d v="2016-05-08T00:00:00"/>
    <x v="27"/>
    <x v="1"/>
    <n v="8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n v="9"/>
    <n v="2016"/>
    <n v="200.33350000000002"/>
    <n v="200.33350000000002"/>
    <n v="0"/>
  </r>
  <r>
    <n v="13085500"/>
    <s v="D"/>
    <d v="2016-05-10T00:00:00"/>
    <n v="110"/>
    <n v="3686"/>
    <n v="110"/>
    <n v="3305"/>
    <n v="-3305.4"/>
    <d v="2016-05-10T00:00:00"/>
    <x v="27"/>
    <x v="1"/>
    <n v="10"/>
    <n v="2016"/>
    <n v="218.185"/>
    <n v="218.185"/>
    <n v="0"/>
  </r>
  <r>
    <n v="13085500"/>
    <s v="D"/>
    <d v="2016-05-11T00:00:00"/>
    <n v="112"/>
    <n v="3909"/>
    <n v="0"/>
    <n v="3305"/>
    <n v="-3305.4"/>
    <d v="2016-05-11T00:00:00"/>
    <x v="27"/>
    <x v="1"/>
    <n v="11"/>
    <n v="2016"/>
    <n v="222.15200000000002"/>
    <n v="0"/>
    <n v="222.15200000000002"/>
  </r>
  <r>
    <n v="13085500"/>
    <s v="D"/>
    <d v="2016-05-12T00:00:00"/>
    <n v="120"/>
    <n v="4147"/>
    <n v="0"/>
    <n v="3305"/>
    <n v="-3305.4"/>
    <d v="2016-05-12T00:00:00"/>
    <x v="27"/>
    <x v="1"/>
    <n v="12"/>
    <n v="2016"/>
    <n v="238.02"/>
    <n v="0"/>
    <n v="238.02"/>
  </r>
  <r>
    <n v="13085500"/>
    <s v="D"/>
    <d v="2016-05-13T00:00:00"/>
    <n v="130"/>
    <n v="4405"/>
    <n v="0"/>
    <n v="3305"/>
    <n v="-3305.4"/>
    <d v="2016-05-13T00:00:00"/>
    <x v="27"/>
    <x v="1"/>
    <n v="13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n v="14"/>
    <n v="2016"/>
    <n v="299.50850000000003"/>
    <n v="0"/>
    <n v="299.50850000000003"/>
  </r>
  <r>
    <n v="13085500"/>
    <s v="D"/>
    <d v="2016-05-15T00:00:00"/>
    <n v="139"/>
    <n v="4978"/>
    <n v="0"/>
    <n v="3305"/>
    <n v="-3305.4"/>
    <d v="2016-05-15T00:00:00"/>
    <x v="27"/>
    <x v="1"/>
    <n v="15"/>
    <n v="2016"/>
    <n v="275.70650000000001"/>
    <n v="0"/>
    <n v="275.70650000000001"/>
  </r>
  <r>
    <n v="13085500"/>
    <s v="D"/>
    <d v="2016-05-16T00:00:00"/>
    <n v="156"/>
    <n v="5288"/>
    <n v="0"/>
    <n v="3305"/>
    <n v="-3305.4"/>
    <d v="2016-05-16T00:00:00"/>
    <x v="27"/>
    <x v="1"/>
    <n v="16"/>
    <n v="2016"/>
    <n v="309.42599999999999"/>
    <n v="0"/>
    <n v="309.42599999999999"/>
  </r>
  <r>
    <n v="13085500"/>
    <s v="D"/>
    <d v="2016-05-17T00:00:00"/>
    <n v="153"/>
    <n v="5591"/>
    <n v="153"/>
    <n v="3608"/>
    <n v="-3608.3"/>
    <d v="2016-05-17T00:00:00"/>
    <x v="27"/>
    <x v="1"/>
    <n v="17"/>
    <n v="2016"/>
    <n v="303.47550000000001"/>
    <n v="303.47550000000001"/>
    <n v="0"/>
  </r>
  <r>
    <n v="13085500"/>
    <s v="D"/>
    <d v="2016-05-18T00:00:00"/>
    <n v="156"/>
    <n v="5900"/>
    <n v="156"/>
    <n v="3917"/>
    <n v="-3917.3"/>
    <d v="2016-05-18T00:00:00"/>
    <x v="27"/>
    <x v="1"/>
    <n v="18"/>
    <n v="2016"/>
    <n v="309.42599999999999"/>
    <n v="309.42599999999999"/>
    <n v="0"/>
  </r>
  <r>
    <n v="13085500"/>
    <s v="D"/>
    <d v="2016-05-19T00:00:00"/>
    <n v="139"/>
    <n v="6175"/>
    <n v="139"/>
    <n v="4192"/>
    <n v="-4192.3999999999996"/>
    <d v="2016-05-19T00:00:00"/>
    <x v="27"/>
    <x v="1"/>
    <n v="19"/>
    <n v="2016"/>
    <n v="275.70650000000001"/>
    <n v="275.70650000000001"/>
    <n v="0"/>
  </r>
  <r>
    <n v="13085500"/>
    <s v="D"/>
    <d v="2016-05-20T00:00:00"/>
    <n v="120"/>
    <n v="6412"/>
    <n v="0"/>
    <n v="4192"/>
    <n v="-4192.3999999999996"/>
    <d v="2016-05-20T00:00:00"/>
    <x v="27"/>
    <x v="1"/>
    <n v="20"/>
    <n v="2016"/>
    <n v="238.02"/>
    <n v="0"/>
    <n v="238.02"/>
  </r>
  <r>
    <n v="13085500"/>
    <s v="D"/>
    <d v="2016-05-21T00:00:00"/>
    <n v="103"/>
    <n v="6616"/>
    <n v="0"/>
    <n v="4192"/>
    <n v="-4192.3999999999996"/>
    <d v="2016-05-21T00:00:00"/>
    <x v="27"/>
    <x v="1"/>
    <n v="21"/>
    <n v="2016"/>
    <n v="204.3005"/>
    <n v="0"/>
    <n v="204.3005"/>
  </r>
  <r>
    <n v="13085500"/>
    <s v="D"/>
    <d v="2016-05-22T00:00:00"/>
    <n v="94"/>
    <n v="6801"/>
    <n v="0"/>
    <n v="4192"/>
    <n v="-4192.3999999999996"/>
    <d v="2016-05-22T00:00:00"/>
    <x v="27"/>
    <x v="1"/>
    <n v="22"/>
    <n v="2016"/>
    <n v="186.44900000000001"/>
    <n v="0"/>
    <n v="186.44900000000001"/>
  </r>
  <r>
    <n v="13085500"/>
    <s v="D"/>
    <d v="2016-05-23T00:00:00"/>
    <n v="85"/>
    <n v="6970"/>
    <n v="0"/>
    <n v="4192"/>
    <n v="-4192.3999999999996"/>
    <d v="2016-05-23T00:00:00"/>
    <x v="27"/>
    <x v="1"/>
    <n v="23"/>
    <n v="2016"/>
    <n v="168.5975"/>
    <n v="0"/>
    <n v="168.5975"/>
  </r>
  <r>
    <n v="13085500"/>
    <s v="D"/>
    <d v="2016-05-24T00:00:00"/>
    <n v="83"/>
    <n v="7134"/>
    <n v="0"/>
    <n v="4192"/>
    <n v="-4192.3999999999996"/>
    <d v="2016-05-24T00:00:00"/>
    <x v="27"/>
    <x v="1"/>
    <n v="24"/>
    <n v="2016"/>
    <n v="164.63050000000001"/>
    <n v="0"/>
    <n v="164.63050000000001"/>
  </r>
  <r>
    <n v="13085500"/>
    <s v="D"/>
    <d v="2016-05-25T00:00:00"/>
    <n v="93"/>
    <n v="7319"/>
    <n v="0"/>
    <n v="4192"/>
    <n v="-4192.3999999999996"/>
    <d v="2016-05-25T00:00:00"/>
    <x v="27"/>
    <x v="1"/>
    <n v="25"/>
    <n v="2016"/>
    <n v="184.46549999999999"/>
    <n v="0"/>
    <n v="184.46549999999999"/>
  </r>
  <r>
    <n v="13085500"/>
    <s v="D"/>
    <d v="2016-05-26T00:00:00"/>
    <n v="98"/>
    <n v="7514"/>
    <n v="0"/>
    <n v="4192"/>
    <n v="-4192.3999999999996"/>
    <d v="2016-05-26T00:00:00"/>
    <x v="27"/>
    <x v="1"/>
    <n v="26"/>
    <n v="2016"/>
    <n v="194.38300000000001"/>
    <n v="0"/>
    <n v="194.38300000000001"/>
  </r>
  <r>
    <n v="13085500"/>
    <s v="D"/>
    <d v="2016-05-27T00:00:00"/>
    <n v="110"/>
    <n v="7731"/>
    <n v="0"/>
    <n v="4192"/>
    <n v="-4192.3999999999996"/>
    <d v="2016-05-27T00:00:00"/>
    <x v="27"/>
    <x v="1"/>
    <n v="27"/>
    <n v="2016"/>
    <n v="218.185"/>
    <n v="0"/>
    <n v="218.185"/>
  </r>
  <r>
    <n v="13085500"/>
    <s v="D"/>
    <d v="2016-05-28T00:00:00"/>
    <n v="124"/>
    <n v="7976"/>
    <n v="0"/>
    <n v="4192"/>
    <n v="-4192.3999999999996"/>
    <d v="2016-05-28T00:00:00"/>
    <x v="27"/>
    <x v="1"/>
    <n v="28"/>
    <n v="2016"/>
    <n v="245.95400000000001"/>
    <n v="0"/>
    <n v="245.95400000000001"/>
  </r>
  <r>
    <n v="13085500"/>
    <s v="D"/>
    <d v="2016-05-29T00:00:00"/>
    <n v="129"/>
    <n v="8232"/>
    <n v="0"/>
    <n v="4192"/>
    <n v="-4192.3999999999996"/>
    <d v="2016-05-29T00:00:00"/>
    <x v="27"/>
    <x v="1"/>
    <n v="29"/>
    <n v="2016"/>
    <n v="255.8715"/>
    <n v="0"/>
    <n v="255.8715"/>
  </r>
  <r>
    <n v="13085500"/>
    <s v="D"/>
    <d v="2016-05-30T00:00:00"/>
    <n v="163"/>
    <n v="8555"/>
    <n v="0"/>
    <n v="4192"/>
    <n v="-4192.3999999999996"/>
    <d v="2016-05-30T00:00:00"/>
    <x v="27"/>
    <x v="1"/>
    <n v="30"/>
    <n v="2016"/>
    <n v="323.31049999999999"/>
    <n v="0"/>
    <n v="323.31049999999999"/>
  </r>
  <r>
    <n v="13085500"/>
    <s v="D"/>
    <d v="2016-05-31T00:00:00"/>
    <n v="193"/>
    <n v="8938"/>
    <n v="0"/>
    <n v="4192"/>
    <n v="-4192.3999999999996"/>
    <d v="2016-05-31T00:00:00"/>
    <x v="27"/>
    <x v="1"/>
    <n v="31"/>
    <n v="2016"/>
    <n v="382.81549999999999"/>
    <n v="0"/>
    <n v="382.81549999999999"/>
  </r>
  <r>
    <n v="13085500"/>
    <s v="D"/>
    <d v="2016-06-01T00:00:00"/>
    <n v="204"/>
    <n v="9342"/>
    <n v="0"/>
    <n v="4192"/>
    <n v="-4192.3999999999996"/>
    <d v="2016-06-01T00:00:00"/>
    <x v="27"/>
    <x v="2"/>
    <n v="1"/>
    <n v="2016"/>
    <n v="404.63400000000001"/>
    <n v="0"/>
    <n v="404.63400000000001"/>
  </r>
  <r>
    <n v="13085500"/>
    <s v="D"/>
    <d v="2016-06-02T00:00:00"/>
    <n v="223"/>
    <n v="9785"/>
    <n v="223"/>
    <n v="4635"/>
    <n v="-4634.6000000000004"/>
    <d v="2016-06-02T00:00:00"/>
    <x v="27"/>
    <x v="2"/>
    <n v="2"/>
    <n v="2016"/>
    <n v="442.32049999999998"/>
    <n v="442.32049999999998"/>
    <n v="0"/>
  </r>
  <r>
    <n v="13085500"/>
    <s v="D"/>
    <d v="2016-06-03T00:00:00"/>
    <n v="257"/>
    <n v="10295"/>
    <n v="257"/>
    <n v="5145"/>
    <n v="-5144.8999999999996"/>
    <d v="2016-06-03T00:00:00"/>
    <x v="27"/>
    <x v="2"/>
    <n v="3"/>
    <n v="2016"/>
    <n v="509.7595"/>
    <n v="509.7595"/>
    <n v="0"/>
  </r>
  <r>
    <n v="13085500"/>
    <s v="D"/>
    <d v="2016-06-04T00:00:00"/>
    <n v="264"/>
    <n v="10819"/>
    <n v="264"/>
    <n v="5669"/>
    <n v="-5668.9"/>
    <d v="2016-06-04T00:00:00"/>
    <x v="27"/>
    <x v="2"/>
    <n v="4"/>
    <n v="2016"/>
    <n v="523.64400000000001"/>
    <n v="523.64400000000001"/>
    <n v="0"/>
  </r>
  <r>
    <n v="13085500"/>
    <s v="D"/>
    <d v="2016-06-05T00:00:00"/>
    <n v="264"/>
    <n v="11342"/>
    <n v="264"/>
    <n v="6192"/>
    <n v="-6191.8"/>
    <d v="2016-06-05T00:00:00"/>
    <x v="27"/>
    <x v="2"/>
    <n v="5"/>
    <n v="2016"/>
    <n v="523.64400000000001"/>
    <n v="523.64400000000001"/>
    <n v="0"/>
  </r>
  <r>
    <n v="13085500"/>
    <s v="D"/>
    <d v="2016-06-06T00:00:00"/>
    <n v="273"/>
    <n v="11882"/>
    <n v="273"/>
    <n v="6732"/>
    <n v="-6732.3"/>
    <d v="2016-06-06T00:00:00"/>
    <x v="27"/>
    <x v="2"/>
    <n v="6"/>
    <n v="2016"/>
    <n v="541.49549999999999"/>
    <n v="541.49549999999999"/>
    <n v="0"/>
  </r>
  <r>
    <n v="13085500"/>
    <s v="D"/>
    <d v="2016-06-07T00:00:00"/>
    <n v="281"/>
    <n v="12439"/>
    <n v="281"/>
    <n v="7289"/>
    <n v="-7289.1"/>
    <d v="2016-06-07T00:00:00"/>
    <x v="27"/>
    <x v="2"/>
    <n v="7"/>
    <n v="2016"/>
    <n v="557.36350000000004"/>
    <n v="557.36350000000004"/>
    <n v="0"/>
  </r>
  <r>
    <n v="13085500"/>
    <s v="D"/>
    <d v="2016-06-08T00:00:00"/>
    <n v="297"/>
    <n v="13027"/>
    <n v="297"/>
    <n v="7877"/>
    <n v="-7877.4"/>
    <d v="2016-06-08T00:00:00"/>
    <x v="27"/>
    <x v="2"/>
    <n v="8"/>
    <n v="2016"/>
    <n v="589.09950000000003"/>
    <n v="589.09950000000003"/>
    <n v="0"/>
  </r>
  <r>
    <n v="13085500"/>
    <s v="D"/>
    <d v="2016-06-09T00:00:00"/>
    <n v="303"/>
    <n v="13627"/>
    <n v="303"/>
    <n v="8478"/>
    <n v="-8477.5"/>
    <d v="2016-06-09T00:00:00"/>
    <x v="27"/>
    <x v="2"/>
    <n v="9"/>
    <n v="2016"/>
    <n v="601.00049999999999"/>
    <n v="601.00049999999999"/>
    <n v="0"/>
  </r>
  <r>
    <n v="13085500"/>
    <s v="D"/>
    <d v="2016-06-10T00:00:00"/>
    <n v="298"/>
    <n v="14218"/>
    <n v="298"/>
    <n v="9068"/>
    <n v="-9067.9"/>
    <d v="2016-06-10T00:00:00"/>
    <x v="27"/>
    <x v="2"/>
    <n v="10"/>
    <n v="2016"/>
    <n v="591.08299999999997"/>
    <n v="591.08299999999997"/>
    <n v="0"/>
  </r>
  <r>
    <n v="13085500"/>
    <s v="D"/>
    <d v="2016-06-11T00:00:00"/>
    <n v="288"/>
    <n v="14789"/>
    <n v="21"/>
    <n v="9109"/>
    <n v="-9109.2999999999993"/>
    <d v="2016-06-11T00:00:00"/>
    <x v="27"/>
    <x v="2"/>
    <n v="11"/>
    <n v="2016"/>
    <n v="571.24800000000005"/>
    <n v="41.653500000000001"/>
    <n v="529.59450000000004"/>
  </r>
  <r>
    <n v="13085500"/>
    <s v="D"/>
    <d v="2016-06-12T00:00:00"/>
    <n v="285"/>
    <n v="15355"/>
    <n v="18"/>
    <n v="9146"/>
    <n v="-9145.5"/>
    <d v="2016-06-12T00:00:00"/>
    <x v="27"/>
    <x v="2"/>
    <n v="12"/>
    <n v="2016"/>
    <n v="565.29750000000001"/>
    <n v="35.703000000000003"/>
    <n v="529.59450000000004"/>
  </r>
  <r>
    <n v="13085500"/>
    <s v="D"/>
    <d v="2016-06-13T00:00:00"/>
    <n v="283"/>
    <n v="15915"/>
    <n v="16"/>
    <n v="9177"/>
    <n v="-9176.5"/>
    <d v="2016-06-13T00:00:00"/>
    <x v="27"/>
    <x v="2"/>
    <n v="13"/>
    <n v="2016"/>
    <n v="561.33050000000003"/>
    <n v="31.736000000000001"/>
    <n v="529.59450000000004"/>
  </r>
  <r>
    <n v="13085500"/>
    <s v="D"/>
    <d v="2016-06-14T00:00:00"/>
    <n v="264"/>
    <n v="16439"/>
    <n v="0"/>
    <n v="9177"/>
    <n v="-9176.5"/>
    <d v="2016-06-14T00:00:00"/>
    <x v="27"/>
    <x v="2"/>
    <n v="14"/>
    <n v="2016"/>
    <n v="523.64400000000001"/>
    <n v="0"/>
    <n v="523.64400000000001"/>
  </r>
  <r>
    <n v="13085500"/>
    <s v="D"/>
    <d v="2016-06-15T00:00:00"/>
    <n v="255"/>
    <n v="16944"/>
    <n v="0"/>
    <n v="9177"/>
    <n v="-9176.5"/>
    <d v="2016-06-15T00:00:00"/>
    <x v="27"/>
    <x v="2"/>
    <n v="15"/>
    <n v="2016"/>
    <n v="505.79250000000002"/>
    <n v="0"/>
    <n v="505.79250000000002"/>
  </r>
  <r>
    <n v="13085500"/>
    <s v="D"/>
    <d v="2016-06-16T00:00:00"/>
    <n v="261"/>
    <n v="17462"/>
    <n v="0"/>
    <n v="9177"/>
    <n v="-9176.5"/>
    <d v="2016-06-16T00:00:00"/>
    <x v="27"/>
    <x v="2"/>
    <n v="16"/>
    <n v="2016"/>
    <n v="517.69349999999997"/>
    <n v="0"/>
    <n v="517.69349999999997"/>
  </r>
  <r>
    <n v="13085500"/>
    <s v="D"/>
    <d v="2016-06-17T00:00:00"/>
    <n v="280"/>
    <n v="18017"/>
    <n v="280"/>
    <n v="9732"/>
    <n v="-9731.7000000000007"/>
    <d v="2016-06-17T00:00:00"/>
    <x v="27"/>
    <x v="2"/>
    <n v="17"/>
    <n v="2016"/>
    <n v="555.38"/>
    <n v="555.38"/>
    <n v="0"/>
  </r>
  <r>
    <n v="13085500"/>
    <s v="D"/>
    <d v="2016-06-18T00:00:00"/>
    <n v="276"/>
    <n v="18565"/>
    <n v="276"/>
    <n v="10279"/>
    <n v="-10279.4"/>
    <d v="2016-06-18T00:00:00"/>
    <x v="27"/>
    <x v="2"/>
    <n v="18"/>
    <n v="2016"/>
    <n v="547.44600000000003"/>
    <n v="547.44600000000003"/>
    <n v="0"/>
  </r>
  <r>
    <n v="13085500"/>
    <s v="D"/>
    <d v="2016-06-19T00:00:00"/>
    <n v="267"/>
    <n v="19095"/>
    <n v="267"/>
    <n v="10810"/>
    <n v="-10809.9"/>
    <d v="2016-06-19T00:00:00"/>
    <x v="27"/>
    <x v="2"/>
    <n v="19"/>
    <n v="2016"/>
    <n v="529.59450000000004"/>
    <n v="529.59450000000004"/>
    <n v="0"/>
  </r>
  <r>
    <n v="13085500"/>
    <s v="D"/>
    <d v="2016-06-20T00:00:00"/>
    <n v="285"/>
    <n v="19660"/>
    <n v="285"/>
    <n v="11375"/>
    <n v="-11375"/>
    <d v="2016-06-20T00:00:00"/>
    <x v="27"/>
    <x v="2"/>
    <n v="20"/>
    <n v="2016"/>
    <n v="565.29750000000001"/>
    <n v="565.29750000000001"/>
    <n v="0"/>
  </r>
  <r>
    <n v="13085500"/>
    <s v="D"/>
    <d v="2016-06-21T00:00:00"/>
    <n v="299"/>
    <n v="20254"/>
    <n v="299"/>
    <n v="11969"/>
    <n v="-11968.5"/>
    <d v="2016-06-21T00:00:00"/>
    <x v="27"/>
    <x v="2"/>
    <n v="21"/>
    <n v="2016"/>
    <n v="593.06650000000002"/>
    <n v="593.06650000000002"/>
    <n v="0"/>
  </r>
  <r>
    <n v="13085500"/>
    <s v="D"/>
    <d v="2016-06-22T00:00:00"/>
    <n v="304"/>
    <n v="20858"/>
    <n v="304"/>
    <n v="12572"/>
    <n v="-12572.3"/>
    <d v="2016-06-22T00:00:00"/>
    <x v="27"/>
    <x v="2"/>
    <n v="22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n v="23"/>
    <n v="2016"/>
    <n v="589.09950000000003"/>
    <n v="589.09950000000003"/>
    <n v="0"/>
  </r>
  <r>
    <n v="13085500"/>
    <s v="D"/>
    <d v="2016-06-24T00:00:00"/>
    <n v="301"/>
    <n v="22045"/>
    <n v="301"/>
    <n v="13760"/>
    <n v="-13759.5"/>
    <d v="2016-06-24T00:00:00"/>
    <x v="27"/>
    <x v="2"/>
    <n v="24"/>
    <n v="2016"/>
    <n v="597.0335"/>
    <n v="597.0335"/>
    <n v="0"/>
  </r>
  <r>
    <n v="13085500"/>
    <s v="D"/>
    <d v="2016-06-25T00:00:00"/>
    <n v="313"/>
    <n v="22665"/>
    <n v="313"/>
    <n v="14379"/>
    <n v="-14379.3"/>
    <d v="2016-06-25T00:00:00"/>
    <x v="27"/>
    <x v="2"/>
    <n v="25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n v="26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n v="27"/>
    <n v="2016"/>
    <n v="601.00049999999999"/>
    <n v="601.00049999999999"/>
    <n v="0"/>
  </r>
  <r>
    <n v="13085500"/>
    <s v="D"/>
    <d v="2016-06-28T00:00:00"/>
    <n v="294"/>
    <n v="24469"/>
    <n v="294"/>
    <n v="16183"/>
    <n v="-16183.4"/>
    <d v="2016-06-28T00:00:00"/>
    <x v="27"/>
    <x v="2"/>
    <n v="28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n v="29"/>
    <n v="2016"/>
    <n v="551.41300000000001"/>
    <n v="551.41300000000001"/>
    <n v="0"/>
  </r>
  <r>
    <n v="13085500"/>
    <s v="D"/>
    <d v="2016-06-30T00:00:00"/>
    <n v="297"/>
    <n v="25611"/>
    <n v="297"/>
    <n v="17326"/>
    <n v="-17325.5"/>
    <d v="2016-06-30T00:00:00"/>
    <x v="27"/>
    <x v="2"/>
    <n v="30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n v="1"/>
    <n v="2016"/>
    <n v="601.00049999999999"/>
    <n v="601.00049999999999"/>
    <n v="0"/>
  </r>
  <r>
    <n v="13085500"/>
    <s v="D"/>
    <d v="2016-07-02T00:00:00"/>
    <n v="276"/>
    <n v="26759"/>
    <n v="276"/>
    <n v="18473"/>
    <n v="-18473.099999999999"/>
    <d v="2016-07-02T00:00:00"/>
    <x v="27"/>
    <x v="3"/>
    <n v="2"/>
    <n v="2016"/>
    <n v="547.44600000000003"/>
    <n v="547.44600000000003"/>
    <n v="0"/>
  </r>
  <r>
    <n v="13085500"/>
    <s v="D"/>
    <d v="2016-07-03T00:00:00"/>
    <n v="270"/>
    <n v="27294"/>
    <n v="270"/>
    <n v="19009"/>
    <n v="-19008.5"/>
    <d v="2016-07-03T00:00:00"/>
    <x v="27"/>
    <x v="3"/>
    <n v="3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n v="4"/>
    <n v="2016"/>
    <n v="503.80900000000003"/>
    <n v="503.80900000000003"/>
    <n v="0"/>
  </r>
  <r>
    <n v="13085500"/>
    <s v="D"/>
    <d v="2016-07-05T00:00:00"/>
    <n v="282"/>
    <n v="28358"/>
    <n v="282"/>
    <n v="20072"/>
    <n v="-20072.3"/>
    <d v="2016-07-05T00:00:00"/>
    <x v="27"/>
    <x v="3"/>
    <n v="5"/>
    <n v="2016"/>
    <n v="559.34699999999998"/>
    <n v="559.34699999999998"/>
    <n v="0"/>
  </r>
  <r>
    <n v="13085500"/>
    <s v="D"/>
    <d v="2016-07-06T00:00:00"/>
    <n v="295"/>
    <n v="28943"/>
    <n v="295"/>
    <n v="20657"/>
    <n v="-20657.099999999999"/>
    <d v="2016-07-06T00:00:00"/>
    <x v="27"/>
    <x v="3"/>
    <n v="6"/>
    <n v="2016"/>
    <n v="585.13250000000005"/>
    <n v="585.13250000000005"/>
    <n v="0"/>
  </r>
  <r>
    <n v="13085500"/>
    <s v="D"/>
    <d v="2016-07-07T00:00:00"/>
    <n v="291"/>
    <n v="29519"/>
    <n v="291"/>
    <n v="21234"/>
    <n v="-21233.8"/>
    <d v="2016-07-07T00:00:00"/>
    <x v="27"/>
    <x v="3"/>
    <n v="7"/>
    <n v="2016"/>
    <n v="577.19849999999997"/>
    <n v="577.19849999999997"/>
    <n v="0"/>
  </r>
  <r>
    <n v="13085500"/>
    <s v="D"/>
    <d v="2016-07-08T00:00:00"/>
    <n v="276"/>
    <n v="30067"/>
    <n v="276"/>
    <n v="21781"/>
    <n v="-21781.200000000001"/>
    <d v="2016-07-08T00:00:00"/>
    <x v="27"/>
    <x v="3"/>
    <n v="8"/>
    <n v="2016"/>
    <n v="547.44600000000003"/>
    <n v="547.44600000000003"/>
    <n v="0"/>
  </r>
  <r>
    <n v="13085500"/>
    <s v="D"/>
    <d v="2016-07-09T00:00:00"/>
    <n v="263"/>
    <n v="30587"/>
    <n v="263"/>
    <n v="22302"/>
    <n v="-22301.9"/>
    <d v="2016-07-09T00:00:00"/>
    <x v="27"/>
    <x v="3"/>
    <n v="9"/>
    <n v="2016"/>
    <n v="521.66049999999996"/>
    <n v="521.66049999999996"/>
    <n v="0"/>
  </r>
  <r>
    <n v="13085500"/>
    <s v="D"/>
    <d v="2016-07-10T00:00:00"/>
    <n v="257"/>
    <n v="31098"/>
    <n v="257"/>
    <n v="22812"/>
    <n v="-22812.400000000001"/>
    <d v="2016-07-10T00:00:00"/>
    <x v="27"/>
    <x v="3"/>
    <n v="10"/>
    <n v="2016"/>
    <n v="509.7595"/>
    <n v="509.7595"/>
    <n v="0"/>
  </r>
  <r>
    <n v="13085500"/>
    <s v="D"/>
    <d v="2016-07-11T00:00:00"/>
    <n v="259"/>
    <n v="31611"/>
    <n v="259"/>
    <n v="23326"/>
    <n v="-23326"/>
    <d v="2016-07-11T00:00:00"/>
    <x v="27"/>
    <x v="3"/>
    <n v="11"/>
    <n v="2016"/>
    <n v="513.72649999999999"/>
    <n v="513.72649999999999"/>
    <n v="0"/>
  </r>
  <r>
    <n v="13085500"/>
    <s v="D"/>
    <d v="2016-07-12T00:00:00"/>
    <n v="245"/>
    <n v="32097"/>
    <n v="245"/>
    <n v="23812"/>
    <n v="-23811.5"/>
    <d v="2016-07-12T00:00:00"/>
    <x v="27"/>
    <x v="3"/>
    <n v="12"/>
    <n v="2016"/>
    <n v="485.95749999999998"/>
    <n v="485.95749999999998"/>
    <n v="0"/>
  </r>
  <r>
    <n v="13085500"/>
    <s v="D"/>
    <d v="2016-07-13T00:00:00"/>
    <n v="245"/>
    <n v="32582"/>
    <n v="245"/>
    <n v="24297"/>
    <n v="-24296.9"/>
    <d v="2016-07-13T00:00:00"/>
    <x v="27"/>
    <x v="3"/>
    <n v="13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n v="14"/>
    <n v="2016"/>
    <n v="466.1225"/>
    <n v="466.1225"/>
    <n v="0"/>
  </r>
  <r>
    <n v="13085500"/>
    <s v="D"/>
    <d v="2016-07-15T00:00:00"/>
    <n v="230"/>
    <n v="33503"/>
    <n v="230"/>
    <n v="25218"/>
    <n v="-25218"/>
    <d v="2016-07-15T00:00:00"/>
    <x v="27"/>
    <x v="3"/>
    <n v="15"/>
    <n v="2016"/>
    <n v="456.20499999999998"/>
    <n v="456.20499999999998"/>
    <n v="0"/>
  </r>
  <r>
    <n v="13085500"/>
    <s v="D"/>
    <d v="2016-07-16T00:00:00"/>
    <n v="218"/>
    <n v="33935"/>
    <n v="218"/>
    <n v="25650"/>
    <n v="-25649.8"/>
    <d v="2016-07-16T00:00:00"/>
    <x v="27"/>
    <x v="3"/>
    <n v="16"/>
    <n v="2016"/>
    <n v="432.40300000000002"/>
    <n v="432.40300000000002"/>
    <n v="0"/>
  </r>
  <r>
    <n v="13085500"/>
    <s v="D"/>
    <d v="2016-07-17T00:00:00"/>
    <n v="217"/>
    <n v="34365"/>
    <n v="217"/>
    <n v="26079"/>
    <n v="-26079.3"/>
    <d v="2016-07-17T00:00:00"/>
    <x v="27"/>
    <x v="3"/>
    <n v="17"/>
    <n v="2016"/>
    <n v="430.41950000000003"/>
    <n v="430.41950000000003"/>
    <n v="0"/>
  </r>
  <r>
    <n v="13085500"/>
    <s v="D"/>
    <d v="2016-07-18T00:00:00"/>
    <n v="217"/>
    <n v="34796"/>
    <n v="217"/>
    <n v="26511"/>
    <n v="-26510.5"/>
    <d v="2016-07-18T00:00:00"/>
    <x v="27"/>
    <x v="3"/>
    <n v="18"/>
    <n v="2016"/>
    <n v="430.41950000000003"/>
    <n v="430.41950000000003"/>
    <n v="0"/>
  </r>
  <r>
    <n v="13085500"/>
    <s v="D"/>
    <d v="2016-07-19T00:00:00"/>
    <n v="221"/>
    <n v="35234"/>
    <n v="221"/>
    <n v="26949"/>
    <n v="-26948.9"/>
    <d v="2016-07-19T00:00:00"/>
    <x v="27"/>
    <x v="3"/>
    <n v="19"/>
    <n v="2016"/>
    <n v="438.3535"/>
    <n v="438.3535"/>
    <n v="0"/>
  </r>
  <r>
    <n v="13085500"/>
    <s v="D"/>
    <d v="2016-07-20T00:00:00"/>
    <n v="227"/>
    <n v="35685"/>
    <n v="227"/>
    <n v="27399"/>
    <n v="-27399.1"/>
    <d v="2016-07-20T00:00:00"/>
    <x v="27"/>
    <x v="3"/>
    <n v="20"/>
    <n v="2016"/>
    <n v="450.25450000000001"/>
    <n v="450.25450000000001"/>
    <n v="0"/>
  </r>
  <r>
    <n v="13085500"/>
    <s v="D"/>
    <d v="2016-07-21T00:00:00"/>
    <n v="231"/>
    <n v="36142"/>
    <n v="231"/>
    <n v="27857"/>
    <n v="-27856.7"/>
    <d v="2016-07-21T00:00:00"/>
    <x v="27"/>
    <x v="3"/>
    <n v="21"/>
    <n v="2016"/>
    <n v="458.18850000000003"/>
    <n v="458.18850000000003"/>
    <n v="0"/>
  </r>
  <r>
    <n v="13085500"/>
    <s v="D"/>
    <d v="2016-07-22T00:00:00"/>
    <n v="237"/>
    <n v="36611"/>
    <n v="237"/>
    <n v="28326"/>
    <n v="-28325.8"/>
    <d v="2016-07-22T00:00:00"/>
    <x v="27"/>
    <x v="3"/>
    <n v="22"/>
    <n v="2016"/>
    <n v="470.08949999999999"/>
    <n v="470.08949999999999"/>
    <n v="0"/>
  </r>
  <r>
    <n v="13085500"/>
    <s v="D"/>
    <d v="2016-07-23T00:00:00"/>
    <n v="227"/>
    <n v="37062"/>
    <n v="227"/>
    <n v="28777"/>
    <n v="-28776.9"/>
    <d v="2016-07-23T00:00:00"/>
    <x v="27"/>
    <x v="3"/>
    <n v="23"/>
    <n v="2016"/>
    <n v="450.25450000000001"/>
    <n v="450.25450000000001"/>
    <n v="0"/>
  </r>
  <r>
    <n v="13085500"/>
    <s v="D"/>
    <d v="2016-07-24T00:00:00"/>
    <n v="219"/>
    <n v="37496"/>
    <n v="219"/>
    <n v="29211"/>
    <n v="-29210.799999999999"/>
    <d v="2016-07-24T00:00:00"/>
    <x v="27"/>
    <x v="3"/>
    <n v="24"/>
    <n v="2016"/>
    <n v="434.38650000000001"/>
    <n v="434.38650000000001"/>
    <n v="0"/>
  </r>
  <r>
    <n v="13085500"/>
    <s v="D"/>
    <d v="2016-07-25T00:00:00"/>
    <n v="237"/>
    <n v="37966"/>
    <n v="237"/>
    <n v="29680"/>
    <n v="-29680.2"/>
    <d v="2016-07-25T00:00:00"/>
    <x v="27"/>
    <x v="3"/>
    <n v="25"/>
    <n v="2016"/>
    <n v="470.08949999999999"/>
    <n v="470.08949999999999"/>
    <n v="0"/>
  </r>
  <r>
    <n v="13085500"/>
    <s v="D"/>
    <d v="2016-07-26T00:00:00"/>
    <n v="243"/>
    <n v="38448"/>
    <n v="243"/>
    <n v="30163"/>
    <n v="-30162.7"/>
    <d v="2016-07-26T00:00:00"/>
    <x v="27"/>
    <x v="3"/>
    <n v="26"/>
    <n v="2016"/>
    <n v="481.9905"/>
    <n v="481.9905"/>
    <n v="0"/>
  </r>
  <r>
    <n v="13085500"/>
    <s v="D"/>
    <d v="2016-07-27T00:00:00"/>
    <n v="237"/>
    <n v="38919"/>
    <n v="237"/>
    <n v="30633"/>
    <n v="-30633.4"/>
    <d v="2016-07-27T00:00:00"/>
    <x v="27"/>
    <x v="3"/>
    <n v="27"/>
    <n v="2016"/>
    <n v="470.08949999999999"/>
    <n v="470.08949999999999"/>
    <n v="0"/>
  </r>
  <r>
    <n v="13085500"/>
    <s v="D"/>
    <d v="2016-07-28T00:00:00"/>
    <n v="237"/>
    <n v="39389"/>
    <n v="237"/>
    <n v="31103"/>
    <n v="-31103.4"/>
    <d v="2016-07-28T00:00:00"/>
    <x v="27"/>
    <x v="3"/>
    <n v="28"/>
    <n v="2016"/>
    <n v="470.08949999999999"/>
    <n v="470.08949999999999"/>
    <n v="0"/>
  </r>
  <r>
    <n v="13085500"/>
    <s v="D"/>
    <d v="2016-07-29T00:00:00"/>
    <n v="234"/>
    <n v="39854"/>
    <n v="234"/>
    <n v="31568"/>
    <n v="-31568.1"/>
    <d v="2016-07-29T00:00:00"/>
    <x v="27"/>
    <x v="3"/>
    <n v="29"/>
    <n v="2016"/>
    <n v="464.13900000000001"/>
    <n v="464.13900000000001"/>
    <n v="0"/>
  </r>
  <r>
    <n v="13085500"/>
    <s v="D"/>
    <d v="2016-07-30T00:00:00"/>
    <n v="231"/>
    <n v="40312"/>
    <n v="231"/>
    <n v="32027"/>
    <n v="-32026.5"/>
    <d v="2016-07-30T00:00:00"/>
    <x v="27"/>
    <x v="3"/>
    <n v="30"/>
    <n v="2016"/>
    <n v="458.18850000000003"/>
    <n v="458.18850000000003"/>
    <n v="0"/>
  </r>
  <r>
    <n v="13085500"/>
    <s v="D"/>
    <d v="2016-07-31T00:00:00"/>
    <n v="230"/>
    <n v="40769"/>
    <n v="230"/>
    <n v="32483"/>
    <n v="-32483.1"/>
    <d v="2016-07-31T00:00:00"/>
    <x v="27"/>
    <x v="3"/>
    <n v="31"/>
    <n v="2016"/>
    <n v="456.20499999999998"/>
    <n v="456.20499999999998"/>
    <n v="0"/>
  </r>
  <r>
    <n v="13085500"/>
    <s v="D"/>
    <d v="2016-08-01T00:00:00"/>
    <n v="234"/>
    <n v="41232"/>
    <n v="234"/>
    <n v="32947"/>
    <n v="-32946.800000000003"/>
    <d v="2016-08-01T00:00:00"/>
    <x v="27"/>
    <x v="4"/>
    <n v="1"/>
    <n v="2016"/>
    <n v="464.13900000000001"/>
    <n v="464.13900000000001"/>
    <n v="0"/>
  </r>
  <r>
    <n v="13085500"/>
    <s v="D"/>
    <d v="2016-08-02T00:00:00"/>
    <n v="243"/>
    <n v="41715"/>
    <n v="243"/>
    <n v="33429"/>
    <n v="-33429.1"/>
    <d v="2016-08-02T00:00:00"/>
    <x v="27"/>
    <x v="4"/>
    <n v="2"/>
    <n v="2016"/>
    <n v="481.9905"/>
    <n v="481.9905"/>
    <n v="0"/>
  </r>
  <r>
    <n v="13085500"/>
    <s v="D"/>
    <d v="2016-08-03T00:00:00"/>
    <n v="239"/>
    <n v="42189"/>
    <n v="239"/>
    <n v="33904"/>
    <n v="-33904"/>
    <d v="2016-08-03T00:00:00"/>
    <x v="27"/>
    <x v="4"/>
    <n v="3"/>
    <n v="2016"/>
    <n v="474.05650000000003"/>
    <n v="474.05650000000003"/>
    <n v="0"/>
  </r>
  <r>
    <n v="13085500"/>
    <s v="D"/>
    <d v="2016-08-04T00:00:00"/>
    <n v="247"/>
    <n v="42680"/>
    <n v="247"/>
    <n v="34394"/>
    <n v="-34394.1"/>
    <d v="2016-08-04T00:00:00"/>
    <x v="27"/>
    <x v="4"/>
    <n v="4"/>
    <n v="2016"/>
    <n v="489.92450000000002"/>
    <n v="489.92450000000002"/>
    <n v="0"/>
  </r>
  <r>
    <n v="13085500"/>
    <s v="D"/>
    <d v="2016-08-05T00:00:00"/>
    <n v="243"/>
    <n v="43161"/>
    <n v="243"/>
    <n v="34876"/>
    <n v="-34875.5"/>
    <d v="2016-08-05T00:00:00"/>
    <x v="27"/>
    <x v="4"/>
    <n v="5"/>
    <n v="2016"/>
    <n v="481.9905"/>
    <n v="481.9905"/>
    <n v="0"/>
  </r>
  <r>
    <n v="13085500"/>
    <s v="D"/>
    <d v="2016-08-06T00:00:00"/>
    <n v="232"/>
    <n v="43621"/>
    <n v="232"/>
    <n v="35336"/>
    <n v="-35335.9"/>
    <d v="2016-08-06T00:00:00"/>
    <x v="27"/>
    <x v="4"/>
    <n v="6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n v="7"/>
    <n v="2016"/>
    <n v="436.37"/>
    <n v="436.37"/>
    <n v="0"/>
  </r>
  <r>
    <n v="13085500"/>
    <s v="D"/>
    <d v="2016-08-08T00:00:00"/>
    <n v="223"/>
    <n v="44501"/>
    <n v="223"/>
    <n v="36215"/>
    <n v="-36215.300000000003"/>
    <d v="2016-08-08T00:00:00"/>
    <x v="27"/>
    <x v="4"/>
    <n v="8"/>
    <n v="2016"/>
    <n v="442.32049999999998"/>
    <n v="442.32049999999998"/>
    <n v="0"/>
  </r>
  <r>
    <n v="13085500"/>
    <s v="D"/>
    <d v="2016-08-09T00:00:00"/>
    <n v="226"/>
    <n v="44948"/>
    <n v="226"/>
    <n v="36663"/>
    <n v="-36662.800000000003"/>
    <d v="2016-08-09T00:00:00"/>
    <x v="27"/>
    <x v="4"/>
    <n v="9"/>
    <n v="2016"/>
    <n v="448.27100000000002"/>
    <n v="448.27100000000002"/>
    <n v="0"/>
  </r>
  <r>
    <n v="13085500"/>
    <s v="D"/>
    <d v="2016-08-10T00:00:00"/>
    <n v="234"/>
    <n v="45413"/>
    <n v="234"/>
    <n v="37127"/>
    <n v="-37127.4"/>
    <d v="2016-08-10T00:00:00"/>
    <x v="27"/>
    <x v="4"/>
    <n v="10"/>
    <n v="2016"/>
    <n v="464.13900000000001"/>
    <n v="464.13900000000001"/>
    <n v="0"/>
  </r>
  <r>
    <n v="13085500"/>
    <s v="D"/>
    <d v="2016-08-11T00:00:00"/>
    <n v="240"/>
    <n v="45890"/>
    <n v="240"/>
    <n v="37604"/>
    <n v="-37604.1"/>
    <d v="2016-08-11T00:00:00"/>
    <x v="27"/>
    <x v="4"/>
    <n v="11"/>
    <n v="2016"/>
    <n v="476.04"/>
    <n v="476.04"/>
    <n v="0"/>
  </r>
  <r>
    <n v="13085500"/>
    <s v="D"/>
    <d v="2016-08-12T00:00:00"/>
    <n v="237"/>
    <n v="46360"/>
    <n v="237"/>
    <n v="38075"/>
    <n v="-38074.9"/>
    <d v="2016-08-12T00:00:00"/>
    <x v="27"/>
    <x v="4"/>
    <n v="12"/>
    <n v="2016"/>
    <n v="470.08949999999999"/>
    <n v="470.08949999999999"/>
    <n v="0"/>
  </r>
  <r>
    <n v="13085500"/>
    <s v="D"/>
    <d v="2016-08-13T00:00:00"/>
    <n v="222"/>
    <n v="46802"/>
    <n v="222"/>
    <n v="38516"/>
    <n v="-38516.1"/>
    <d v="2016-08-13T00:00:00"/>
    <x v="27"/>
    <x v="4"/>
    <n v="13"/>
    <n v="2016"/>
    <n v="440.33699999999999"/>
    <n v="440.33699999999999"/>
    <n v="0"/>
  </r>
  <r>
    <n v="13085500"/>
    <s v="D"/>
    <d v="2016-08-14T00:00:00"/>
    <n v="216"/>
    <n v="47231"/>
    <n v="216"/>
    <n v="38945"/>
    <n v="-38945.1"/>
    <d v="2016-08-14T00:00:00"/>
    <x v="27"/>
    <x v="4"/>
    <n v="14"/>
    <n v="2016"/>
    <n v="428.43600000000004"/>
    <n v="428.43600000000004"/>
    <n v="0"/>
  </r>
  <r>
    <n v="13085500"/>
    <s v="D"/>
    <d v="2016-08-15T00:00:00"/>
    <n v="204"/>
    <n v="47636"/>
    <n v="204"/>
    <n v="39350"/>
    <n v="-39350.300000000003"/>
    <d v="2016-08-15T00:00:00"/>
    <x v="27"/>
    <x v="4"/>
    <n v="15"/>
    <n v="2016"/>
    <n v="404.63400000000001"/>
    <n v="404.63400000000001"/>
    <n v="0"/>
  </r>
  <r>
    <n v="13085500"/>
    <s v="D"/>
    <d v="2016-08-16T00:00:00"/>
    <n v="208"/>
    <n v="48049"/>
    <n v="208"/>
    <n v="39763"/>
    <n v="-39763.199999999997"/>
    <d v="2016-08-16T00:00:00"/>
    <x v="27"/>
    <x v="4"/>
    <n v="16"/>
    <n v="2016"/>
    <n v="412.56799999999998"/>
    <n v="412.56799999999998"/>
    <n v="0"/>
  </r>
  <r>
    <n v="13085500"/>
    <s v="D"/>
    <d v="2016-08-17T00:00:00"/>
    <n v="231"/>
    <n v="48507"/>
    <n v="231"/>
    <n v="40222"/>
    <n v="-40222"/>
    <d v="2016-08-17T00:00:00"/>
    <x v="27"/>
    <x v="4"/>
    <n v="17"/>
    <n v="2016"/>
    <n v="458.18850000000003"/>
    <n v="458.18850000000003"/>
    <n v="0"/>
  </r>
  <r>
    <n v="13085500"/>
    <s v="D"/>
    <d v="2016-08-18T00:00:00"/>
    <n v="236"/>
    <n v="48975"/>
    <n v="236"/>
    <n v="40689"/>
    <n v="-40689.300000000003"/>
    <d v="2016-08-18T00:00:00"/>
    <x v="27"/>
    <x v="4"/>
    <n v="18"/>
    <n v="2016"/>
    <n v="468.10599999999999"/>
    <n v="468.10599999999999"/>
    <n v="0"/>
  </r>
  <r>
    <n v="13085500"/>
    <s v="D"/>
    <d v="2016-08-19T00:00:00"/>
    <n v="243"/>
    <n v="49457"/>
    <n v="243"/>
    <n v="41172"/>
    <n v="-41171.800000000003"/>
    <d v="2016-08-19T00:00:00"/>
    <x v="27"/>
    <x v="4"/>
    <n v="19"/>
    <n v="2016"/>
    <n v="481.9905"/>
    <n v="481.9905"/>
    <n v="0"/>
  </r>
  <r>
    <n v="13085500"/>
    <s v="D"/>
    <d v="2016-08-20T00:00:00"/>
    <n v="221"/>
    <n v="49896"/>
    <n v="221"/>
    <n v="41610"/>
    <n v="-41610.400000000001"/>
    <d v="2016-08-20T00:00:00"/>
    <x v="27"/>
    <x v="4"/>
    <n v="20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n v="21"/>
    <n v="2016"/>
    <n v="404.63400000000001"/>
    <n v="404.63400000000001"/>
    <n v="0"/>
  </r>
  <r>
    <n v="13085500"/>
    <s v="D"/>
    <d v="2016-08-22T00:00:00"/>
    <n v="202"/>
    <n v="50701"/>
    <n v="202"/>
    <n v="42416"/>
    <n v="-42415.8"/>
    <d v="2016-08-22T00:00:00"/>
    <x v="27"/>
    <x v="4"/>
    <n v="22"/>
    <n v="2016"/>
    <n v="400.66700000000003"/>
    <n v="400.66700000000003"/>
    <n v="0"/>
  </r>
  <r>
    <n v="13085500"/>
    <s v="D"/>
    <d v="2016-08-23T00:00:00"/>
    <n v="214"/>
    <n v="51125"/>
    <n v="214"/>
    <n v="42840"/>
    <n v="-42840"/>
    <d v="2016-08-23T00:00:00"/>
    <x v="27"/>
    <x v="4"/>
    <n v="23"/>
    <n v="2016"/>
    <n v="424.46899999999999"/>
    <n v="424.46899999999999"/>
    <n v="0"/>
  </r>
  <r>
    <n v="13085500"/>
    <s v="D"/>
    <d v="2016-08-24T00:00:00"/>
    <n v="222"/>
    <n v="51566"/>
    <n v="222"/>
    <n v="43280"/>
    <n v="-43280.4"/>
    <d v="2016-08-24T00:00:00"/>
    <x v="27"/>
    <x v="4"/>
    <n v="24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n v="25"/>
    <n v="2016"/>
    <n v="454.22149999999999"/>
    <n v="454.22149999999999"/>
    <n v="0"/>
  </r>
  <r>
    <n v="13085500"/>
    <s v="D"/>
    <d v="2016-08-26T00:00:00"/>
    <n v="221"/>
    <n v="52459"/>
    <n v="221"/>
    <n v="44173"/>
    <n v="-44173.2"/>
    <d v="2016-08-26T00:00:00"/>
    <x v="27"/>
    <x v="4"/>
    <n v="26"/>
    <n v="2016"/>
    <n v="438.3535"/>
    <n v="438.3535"/>
    <n v="0"/>
  </r>
  <r>
    <n v="13085500"/>
    <s v="D"/>
    <d v="2016-08-27T00:00:00"/>
    <n v="214"/>
    <n v="52882"/>
    <n v="214"/>
    <n v="44597"/>
    <n v="-44596.800000000003"/>
    <d v="2016-08-27T00:00:00"/>
    <x v="27"/>
    <x v="4"/>
    <n v="27"/>
    <n v="2016"/>
    <n v="424.46899999999999"/>
    <n v="424.46899999999999"/>
    <n v="0"/>
  </r>
  <r>
    <n v="13085500"/>
    <s v="D"/>
    <d v="2016-08-28T00:00:00"/>
    <n v="212"/>
    <n v="53303"/>
    <n v="212"/>
    <n v="45018"/>
    <n v="-45017.5"/>
    <d v="2016-08-28T00:00:00"/>
    <x v="27"/>
    <x v="4"/>
    <n v="28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n v="29"/>
    <n v="2016"/>
    <n v="412.56799999999998"/>
    <n v="412.56799999999998"/>
    <n v="0"/>
  </r>
  <r>
    <n v="13085500"/>
    <s v="D"/>
    <d v="2016-08-30T00:00:00"/>
    <n v="213"/>
    <n v="54138"/>
    <n v="213"/>
    <n v="45853"/>
    <n v="-45853"/>
    <d v="2016-08-30T00:00:00"/>
    <x v="27"/>
    <x v="4"/>
    <n v="30"/>
    <n v="2016"/>
    <n v="422.4855"/>
    <n v="422.4855"/>
    <n v="0"/>
  </r>
  <r>
    <n v="13085500"/>
    <s v="D"/>
    <d v="2016-08-31T00:00:00"/>
    <n v="205"/>
    <n v="54545"/>
    <n v="205"/>
    <n v="46260"/>
    <n v="-46260"/>
    <d v="2016-08-31T00:00:00"/>
    <x v="27"/>
    <x v="4"/>
    <n v="31"/>
    <n v="2016"/>
    <n v="406.61750000000001"/>
    <n v="406.61750000000001"/>
    <n v="0"/>
  </r>
  <r>
    <n v="13085500"/>
    <s v="D"/>
    <d v="2016-09-01T00:00:00"/>
    <n v="195"/>
    <n v="54933"/>
    <n v="195"/>
    <n v="46648"/>
    <n v="-46647.7"/>
    <d v="2016-09-01T00:00:00"/>
    <x v="27"/>
    <x v="5"/>
    <n v="1"/>
    <n v="2016"/>
    <n v="386.78250000000003"/>
    <n v="386.78250000000003"/>
    <n v="0"/>
  </r>
  <r>
    <n v="13085500"/>
    <s v="D"/>
    <d v="2016-09-02T00:00:00"/>
    <n v="208"/>
    <n v="55346"/>
    <n v="208"/>
    <n v="47061"/>
    <n v="-47060.800000000003"/>
    <d v="2016-09-02T00:00:00"/>
    <x v="27"/>
    <x v="5"/>
    <n v="2"/>
    <n v="2016"/>
    <n v="412.56799999999998"/>
    <n v="412.56799999999998"/>
    <n v="0"/>
  </r>
  <r>
    <n v="13085500"/>
    <s v="D"/>
    <d v="2016-09-03T00:00:00"/>
    <n v="198"/>
    <n v="55739"/>
    <n v="198"/>
    <n v="47454"/>
    <n v="-47453.9"/>
    <d v="2016-09-03T00:00:00"/>
    <x v="27"/>
    <x v="5"/>
    <n v="3"/>
    <n v="2016"/>
    <n v="392.733"/>
    <n v="392.733"/>
    <n v="0"/>
  </r>
  <r>
    <n v="13085500"/>
    <s v="D"/>
    <d v="2016-09-04T00:00:00"/>
    <n v="182"/>
    <n v="56100"/>
    <n v="182"/>
    <n v="47814"/>
    <n v="-47814.3"/>
    <d v="2016-09-04T00:00:00"/>
    <x v="27"/>
    <x v="5"/>
    <n v="4"/>
    <n v="2016"/>
    <n v="360.99700000000001"/>
    <n v="360.99700000000001"/>
    <n v="0"/>
  </r>
  <r>
    <n v="13085500"/>
    <s v="D"/>
    <d v="2016-09-05T00:00:00"/>
    <n v="175"/>
    <n v="56446"/>
    <n v="175"/>
    <n v="48160"/>
    <n v="-48160.3"/>
    <d v="2016-09-05T00:00:00"/>
    <x v="27"/>
    <x v="5"/>
    <n v="5"/>
    <n v="2016"/>
    <n v="347.11250000000001"/>
    <n v="347.11250000000001"/>
    <n v="0"/>
  </r>
  <r>
    <n v="13085500"/>
    <s v="D"/>
    <d v="2016-09-06T00:00:00"/>
    <n v="150"/>
    <n v="56743"/>
    <n v="150"/>
    <n v="48458"/>
    <n v="-48457.9"/>
    <d v="2016-09-06T00:00:00"/>
    <x v="27"/>
    <x v="5"/>
    <n v="6"/>
    <n v="2016"/>
    <n v="297.52500000000003"/>
    <n v="297.52500000000003"/>
    <n v="0"/>
  </r>
  <r>
    <n v="13085500"/>
    <s v="D"/>
    <d v="2016-09-07T00:00:00"/>
    <n v="126"/>
    <n v="56993"/>
    <n v="126"/>
    <n v="48707"/>
    <n v="-48707.3"/>
    <d v="2016-09-07T00:00:00"/>
    <x v="27"/>
    <x v="5"/>
    <n v="7"/>
    <n v="2016"/>
    <n v="249.92099999999999"/>
    <n v="249.92099999999999"/>
    <n v="0"/>
  </r>
  <r>
    <n v="13085500"/>
    <s v="D"/>
    <d v="2016-09-08T00:00:00"/>
    <n v="111"/>
    <n v="57212"/>
    <n v="111"/>
    <n v="48927"/>
    <n v="-48927"/>
    <d v="2016-09-08T00:00:00"/>
    <x v="27"/>
    <x v="5"/>
    <n v="8"/>
    <n v="2016"/>
    <n v="220.16849999999999"/>
    <n v="220.16849999999999"/>
    <n v="0"/>
  </r>
  <r>
    <n v="13085500"/>
    <s v="D"/>
    <d v="2016-09-09T00:00:00"/>
    <n v="104"/>
    <n v="57418"/>
    <n v="104"/>
    <n v="49133"/>
    <n v="-49133"/>
    <d v="2016-09-09T00:00:00"/>
    <x v="27"/>
    <x v="5"/>
    <n v="9"/>
    <n v="2016"/>
    <n v="206.28399999999999"/>
    <n v="206.28399999999999"/>
    <n v="0"/>
  </r>
  <r>
    <n v="13085500"/>
    <s v="D"/>
    <d v="2016-09-10T00:00:00"/>
    <n v="91"/>
    <n v="57598"/>
    <n v="91"/>
    <n v="49313"/>
    <n v="-49312.9"/>
    <d v="2016-09-10T00:00:00"/>
    <x v="27"/>
    <x v="5"/>
    <n v="10"/>
    <n v="2016"/>
    <n v="180.49850000000001"/>
    <n v="180.49850000000001"/>
    <n v="0"/>
  </r>
  <r>
    <n v="13085500"/>
    <s v="D"/>
    <d v="2016-09-11T00:00:00"/>
    <n v="86"/>
    <n v="57769"/>
    <n v="86"/>
    <n v="49484"/>
    <n v="-49483.7"/>
    <d v="2016-09-11T00:00:00"/>
    <x v="27"/>
    <x v="5"/>
    <n v="11"/>
    <n v="2016"/>
    <n v="170.58100000000002"/>
    <n v="170.58100000000002"/>
    <n v="0"/>
  </r>
  <r>
    <n v="13085500"/>
    <s v="D"/>
    <d v="2016-09-12T00:00:00"/>
    <n v="95"/>
    <n v="57957"/>
    <n v="95"/>
    <n v="49672"/>
    <n v="-49671.8"/>
    <d v="2016-09-12T00:00:00"/>
    <x v="27"/>
    <x v="5"/>
    <n v="12"/>
    <n v="2016"/>
    <n v="188.4325"/>
    <n v="188.4325"/>
    <n v="0"/>
  </r>
  <r>
    <n v="13085500"/>
    <s v="D"/>
    <d v="2016-09-13T00:00:00"/>
    <n v="103"/>
    <n v="58161"/>
    <n v="103"/>
    <n v="49875"/>
    <n v="-49875.1"/>
    <d v="2016-09-13T00:00:00"/>
    <x v="27"/>
    <x v="5"/>
    <n v="13"/>
    <n v="2016"/>
    <n v="204.3005"/>
    <n v="204.3005"/>
    <n v="0"/>
  </r>
  <r>
    <n v="13085500"/>
    <s v="D"/>
    <d v="2016-09-14T00:00:00"/>
    <n v="106"/>
    <n v="58370"/>
    <n v="106"/>
    <n v="50085"/>
    <n v="-50084.5"/>
    <d v="2016-09-14T00:00:00"/>
    <x v="27"/>
    <x v="5"/>
    <n v="14"/>
    <n v="2016"/>
    <n v="210.251"/>
    <n v="210.251"/>
    <n v="0"/>
  </r>
  <r>
    <n v="13085500"/>
    <s v="D"/>
    <d v="2016-09-15T00:00:00"/>
    <n v="101"/>
    <n v="58570"/>
    <n v="101"/>
    <n v="50284"/>
    <n v="-50284.4"/>
    <d v="2016-09-15T00:00:00"/>
    <x v="27"/>
    <x v="5"/>
    <n v="15"/>
    <n v="2016"/>
    <n v="200.33350000000002"/>
    <n v="200.33350000000002"/>
    <n v="0"/>
  </r>
  <r>
    <n v="13085500"/>
    <s v="D"/>
    <d v="2016-09-16T00:00:00"/>
    <n v="92"/>
    <n v="58753"/>
    <n v="92"/>
    <n v="50468"/>
    <n v="-50467.7"/>
    <d v="2016-09-16T00:00:00"/>
    <x v="27"/>
    <x v="5"/>
    <n v="16"/>
    <n v="2016"/>
    <n v="182.482"/>
    <n v="182.482"/>
    <n v="0"/>
  </r>
  <r>
    <n v="13085500"/>
    <s v="D"/>
    <d v="2016-09-17T00:00:00"/>
    <n v="79"/>
    <n v="58910"/>
    <n v="79"/>
    <n v="50624"/>
    <n v="-50624.3"/>
    <d v="2016-09-17T00:00:00"/>
    <x v="27"/>
    <x v="5"/>
    <n v="17"/>
    <n v="2016"/>
    <n v="156.69650000000001"/>
    <n v="156.69650000000001"/>
    <n v="0"/>
  </r>
  <r>
    <n v="13085500"/>
    <s v="D"/>
    <d v="2016-09-18T00:00:00"/>
    <n v="68"/>
    <n v="59045"/>
    <n v="68"/>
    <n v="50759"/>
    <n v="-50759.4"/>
    <d v="2016-09-18T00:00:00"/>
    <x v="27"/>
    <x v="5"/>
    <n v="18"/>
    <n v="2016"/>
    <n v="134.87800000000001"/>
    <n v="134.87800000000001"/>
    <n v="0"/>
  </r>
  <r>
    <n v="13085500"/>
    <s v="D"/>
    <d v="2016-09-19T00:00:00"/>
    <n v="69"/>
    <n v="59182"/>
    <n v="69"/>
    <n v="50897"/>
    <n v="-50896.5"/>
    <d v="2016-09-19T00:00:00"/>
    <x v="27"/>
    <x v="5"/>
    <n v="19"/>
    <n v="2016"/>
    <n v="136.86150000000001"/>
    <n v="136.86150000000001"/>
    <n v="0"/>
  </r>
  <r>
    <n v="13085500"/>
    <s v="D"/>
    <d v="2016-09-20T00:00:00"/>
    <n v="72"/>
    <n v="59325"/>
    <n v="72"/>
    <n v="51040"/>
    <n v="-51039.9"/>
    <d v="2016-09-20T00:00:00"/>
    <x v="27"/>
    <x v="5"/>
    <n v="20"/>
    <n v="2016"/>
    <n v="142.81200000000001"/>
    <n v="142.81200000000001"/>
    <n v="0"/>
  </r>
  <r>
    <n v="13085500"/>
    <s v="D"/>
    <d v="2016-09-21T00:00:00"/>
    <n v="72"/>
    <n v="59467"/>
    <n v="72"/>
    <n v="51182"/>
    <n v="-51182"/>
    <d v="2016-09-21T00:00:00"/>
    <x v="27"/>
    <x v="5"/>
    <n v="21"/>
    <n v="2016"/>
    <n v="142.81200000000001"/>
    <n v="142.81200000000001"/>
    <n v="0"/>
  </r>
  <r>
    <n v="13085500"/>
    <s v="D"/>
    <d v="2016-09-22T00:00:00"/>
    <n v="56"/>
    <n v="59578"/>
    <n v="56"/>
    <n v="51293"/>
    <n v="-51292.9"/>
    <d v="2016-09-22T00:00:00"/>
    <x v="27"/>
    <x v="5"/>
    <n v="22"/>
    <n v="2016"/>
    <n v="111.07600000000001"/>
    <n v="111.07600000000001"/>
    <n v="0"/>
  </r>
  <r>
    <n v="13085500"/>
    <s v="D"/>
    <d v="2016-09-23T00:00:00"/>
    <n v="44"/>
    <n v="59666"/>
    <n v="44"/>
    <n v="51380"/>
    <n v="-51380.1"/>
    <d v="2016-09-23T00:00:00"/>
    <x v="27"/>
    <x v="5"/>
    <n v="23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n v="24"/>
    <n v="2016"/>
    <n v="59.505000000000003"/>
    <n v="59.505000000000003"/>
    <n v="0"/>
  </r>
  <r>
    <n v="13085500"/>
    <s v="D"/>
    <d v="2016-09-25T00:00:00"/>
    <n v="23"/>
    <n v="59770"/>
    <n v="23"/>
    <n v="51485"/>
    <n v="-51484.7"/>
    <d v="2016-09-25T00:00:00"/>
    <x v="27"/>
    <x v="5"/>
    <n v="25"/>
    <n v="2016"/>
    <n v="45.6205"/>
    <n v="45.6205"/>
    <n v="0"/>
  </r>
  <r>
    <n v="13085500"/>
    <s v="D"/>
    <d v="2016-09-26T00:00:00"/>
    <n v="19"/>
    <n v="59808"/>
    <n v="19"/>
    <n v="51523"/>
    <n v="-51522.9"/>
    <d v="2016-09-26T00:00:00"/>
    <x v="27"/>
    <x v="5"/>
    <n v="26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n v="27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n v="28"/>
    <n v="2016"/>
    <n v="43.637"/>
    <n v="43.637"/>
    <n v="0"/>
  </r>
  <r>
    <n v="13085500"/>
    <s v="D"/>
    <d v="2016-09-29T00:00:00"/>
    <n v="22"/>
    <n v="59941"/>
    <n v="22"/>
    <n v="51656"/>
    <n v="-51655.5"/>
    <d v="2016-09-29T00:00:00"/>
    <x v="27"/>
    <x v="5"/>
    <n v="29"/>
    <n v="2016"/>
    <n v="43.637"/>
    <n v="43.637"/>
    <n v="0"/>
  </r>
  <r>
    <n v="13085500"/>
    <s v="D"/>
    <d v="2016-09-30T00:00:00"/>
    <n v="22"/>
    <n v="59984"/>
    <n v="22"/>
    <n v="51699"/>
    <n v="-51698.9"/>
    <d v="2016-09-30T00:00:00"/>
    <x v="27"/>
    <x v="5"/>
    <n v="30"/>
    <n v="2016"/>
    <n v="43.637"/>
    <n v="43.637"/>
    <n v="0"/>
  </r>
  <r>
    <n v="13085500"/>
    <s v="D"/>
    <d v="2016-10-01T00:00:00"/>
    <n v="22"/>
    <n v="60028"/>
    <n v="22"/>
    <n v="51742"/>
    <n v="-51742.3"/>
    <d v="2016-10-01T00:00:00"/>
    <x v="27"/>
    <x v="6"/>
    <n v="1"/>
    <n v="2016"/>
    <n v="43.637"/>
    <n v="43.637"/>
    <n v="0"/>
  </r>
  <r>
    <n v="13085500"/>
    <s v="D"/>
    <d v="2016-10-02T00:00:00"/>
    <n v="22"/>
    <n v="60071"/>
    <n v="22"/>
    <n v="51786"/>
    <n v="-51785.7"/>
    <d v="2016-10-02T00:00:00"/>
    <x v="27"/>
    <x v="6"/>
    <n v="2"/>
    <n v="2016"/>
    <n v="43.637"/>
    <n v="43.637"/>
    <n v="0"/>
  </r>
  <r>
    <n v="13085500"/>
    <s v="D"/>
    <d v="2016-10-03T00:00:00"/>
    <n v="22"/>
    <n v="60115"/>
    <n v="22"/>
    <n v="51830"/>
    <n v="-51829.9"/>
    <d v="2016-10-03T00:00:00"/>
    <x v="27"/>
    <x v="6"/>
    <n v="3"/>
    <n v="2016"/>
    <n v="43.637"/>
    <n v="43.637"/>
    <n v="0"/>
  </r>
  <r>
    <n v="13085500"/>
    <s v="D"/>
    <d v="2016-10-04T00:00:00"/>
    <n v="24"/>
    <n v="60163"/>
    <n v="24"/>
    <n v="51877"/>
    <n v="-51877.2"/>
    <d v="2016-10-04T00:00:00"/>
    <x v="27"/>
    <x v="6"/>
    <n v="4"/>
    <n v="2016"/>
    <n v="47.603999999999999"/>
    <n v="47.603999999999999"/>
    <n v="0"/>
  </r>
  <r>
    <n v="13085500"/>
    <s v="D"/>
    <d v="2016-10-05T00:00:00"/>
    <n v="26"/>
    <n v="60215"/>
    <n v="26"/>
    <n v="51929"/>
    <n v="-51929.1"/>
    <d v="2016-10-05T00:00:00"/>
    <x v="27"/>
    <x v="6"/>
    <n v="5"/>
    <n v="2016"/>
    <n v="51.570999999999998"/>
    <n v="51.570999999999998"/>
    <n v="0"/>
  </r>
  <r>
    <n v="13085500"/>
    <s v="D"/>
    <d v="2016-10-06T00:00:00"/>
    <n v="29"/>
    <n v="60273"/>
    <n v="29"/>
    <n v="51987"/>
    <n v="-51987.4"/>
    <d v="2016-10-06T00:00:00"/>
    <x v="27"/>
    <x v="6"/>
    <n v="6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n v="7"/>
    <n v="2016"/>
    <n v="75.373000000000005"/>
    <n v="75.373000000000005"/>
    <n v="0"/>
  </r>
  <r>
    <n v="13085500"/>
    <s v="D"/>
    <d v="2016-10-08T00:00:00"/>
    <n v="45"/>
    <n v="60438"/>
    <n v="45"/>
    <n v="52152"/>
    <n v="-52152.4"/>
    <d v="2016-10-08T00:00:00"/>
    <x v="27"/>
    <x v="6"/>
    <n v="8"/>
    <n v="2016"/>
    <n v="89.257500000000007"/>
    <n v="89.257500000000007"/>
    <n v="0"/>
  </r>
  <r>
    <n v="13085500"/>
    <s v="D"/>
    <d v="2016-10-09T00:00:00"/>
    <n v="47"/>
    <n v="60530"/>
    <n v="47"/>
    <n v="52245"/>
    <n v="-52245"/>
    <d v="2016-10-09T00:00:00"/>
    <x v="27"/>
    <x v="6"/>
    <n v="9"/>
    <n v="2016"/>
    <n v="93.224500000000006"/>
    <n v="93.224500000000006"/>
    <n v="0"/>
  </r>
  <r>
    <n v="13085500"/>
    <s v="D"/>
    <d v="2016-10-10T00:00:00"/>
    <n v="45"/>
    <n v="60620"/>
    <n v="45"/>
    <n v="52334"/>
    <n v="-52334.2"/>
    <d v="2016-10-10T00:00:00"/>
    <x v="27"/>
    <x v="6"/>
    <n v="10"/>
    <n v="2016"/>
    <n v="89.257500000000007"/>
    <n v="89.257500000000007"/>
    <n v="0"/>
  </r>
  <r>
    <n v="13085500"/>
    <s v="D"/>
    <d v="2016-10-11T00:00:00"/>
    <n v="39"/>
    <n v="60697"/>
    <n v="39"/>
    <n v="52412"/>
    <n v="-52412"/>
    <d v="2016-10-11T00:00:00"/>
    <x v="27"/>
    <x v="6"/>
    <n v="11"/>
    <n v="2016"/>
    <n v="77.356499999999997"/>
    <n v="77.356499999999997"/>
    <n v="0"/>
  </r>
  <r>
    <n v="13085500"/>
    <s v="D"/>
    <d v="2016-10-12T00:00:00"/>
    <n v="29"/>
    <n v="60755"/>
    <n v="29"/>
    <n v="52470"/>
    <n v="-52469.5"/>
    <d v="2016-10-12T00:00:00"/>
    <x v="27"/>
    <x v="6"/>
    <n v="12"/>
    <n v="2016"/>
    <n v="57.521500000000003"/>
    <n v="57.521500000000003"/>
    <n v="0"/>
  </r>
  <r>
    <n v="13085500"/>
    <s v="D"/>
    <d v="2016-10-13T00:00:00"/>
    <n v="28"/>
    <n v="60810"/>
    <n v="28"/>
    <n v="52525"/>
    <n v="-52525"/>
    <d v="2016-10-13T00:00:00"/>
    <x v="27"/>
    <x v="6"/>
    <n v="13"/>
    <n v="2016"/>
    <n v="55.538000000000004"/>
    <n v="55.538000000000004"/>
    <n v="0"/>
  </r>
  <r>
    <n v="13085500"/>
    <s v="D"/>
    <d v="2016-10-14T00:00:00"/>
    <n v="15"/>
    <n v="60840"/>
    <n v="15"/>
    <n v="52554"/>
    <n v="-52554.1"/>
    <d v="2016-10-14T00:00:00"/>
    <x v="27"/>
    <x v="6"/>
    <n v="14"/>
    <n v="2016"/>
    <n v="29.752500000000001"/>
    <n v="29.752500000000001"/>
    <n v="0"/>
  </r>
  <r>
    <n v="13085500"/>
    <s v="D"/>
    <d v="2016-10-15T00:00:00"/>
    <n v="0"/>
    <n v="60840"/>
    <n v="0"/>
    <n v="52554"/>
    <n v="-52554.1"/>
    <d v="2016-10-15T00:00:00"/>
    <x v="27"/>
    <x v="6"/>
    <n v="15"/>
    <n v="2016"/>
    <n v="0"/>
    <n v="0"/>
    <n v="0"/>
  </r>
  <r>
    <n v="13085500"/>
    <s v="D"/>
    <d v="2016-10-16T00:00:00"/>
    <n v="0"/>
    <n v="60840"/>
    <n v="0"/>
    <n v="52554"/>
    <n v="-52554.1"/>
    <d v="2016-10-16T00:00:00"/>
    <x v="27"/>
    <x v="6"/>
    <n v="16"/>
    <n v="2016"/>
    <n v="0"/>
    <n v="0"/>
    <n v="0"/>
  </r>
  <r>
    <n v="13085500"/>
    <s v="D"/>
    <d v="2016-10-17T00:00:00"/>
    <n v="0"/>
    <n v="60840"/>
    <n v="0"/>
    <n v="52554"/>
    <n v="-52554.1"/>
    <d v="2016-10-17T00:00:00"/>
    <x v="27"/>
    <x v="6"/>
    <n v="17"/>
    <n v="2016"/>
    <n v="0"/>
    <n v="0"/>
    <n v="0"/>
  </r>
  <r>
    <n v="13085500"/>
    <s v="D"/>
    <d v="2016-10-18T00:00:00"/>
    <n v="0"/>
    <n v="60840"/>
    <n v="0"/>
    <n v="52554"/>
    <n v="-52554.1"/>
    <d v="2016-10-18T00:00:00"/>
    <x v="27"/>
    <x v="6"/>
    <n v="18"/>
    <n v="2016"/>
    <n v="0"/>
    <n v="0"/>
    <n v="0"/>
  </r>
  <r>
    <n v="13085500"/>
    <s v="D"/>
    <d v="2016-10-19T00:00:00"/>
    <n v="0"/>
    <n v="60840"/>
    <n v="0"/>
    <n v="52554"/>
    <n v="-52554.1"/>
    <d v="2016-10-19T00:00:00"/>
    <x v="27"/>
    <x v="6"/>
    <n v="19"/>
    <n v="2016"/>
    <n v="0"/>
    <n v="0"/>
    <n v="0"/>
  </r>
  <r>
    <n v="13085500"/>
    <s v="D"/>
    <d v="2016-10-20T00:00:00"/>
    <n v="0"/>
    <n v="60840"/>
    <n v="0"/>
    <n v="52554"/>
    <n v="-52554.1"/>
    <d v="2016-10-20T00:00:00"/>
    <x v="27"/>
    <x v="6"/>
    <n v="20"/>
    <n v="2016"/>
    <n v="0"/>
    <n v="0"/>
    <n v="0"/>
  </r>
  <r>
    <n v="13085500"/>
    <s v="D"/>
    <d v="2016-10-21T00:00:00"/>
    <n v="0"/>
    <n v="60840"/>
    <n v="0"/>
    <n v="52554"/>
    <n v="-52554.1"/>
    <d v="2016-10-21T00:00:00"/>
    <x v="27"/>
    <x v="6"/>
    <n v="21"/>
    <n v="2016"/>
    <n v="0"/>
    <n v="0"/>
    <n v="0"/>
  </r>
  <r>
    <n v="13085500"/>
    <s v="D"/>
    <d v="2016-10-22T00:00:00"/>
    <n v="0"/>
    <n v="60840"/>
    <n v="0"/>
    <n v="52554"/>
    <n v="-52554.1"/>
    <d v="2016-10-22T00:00:00"/>
    <x v="27"/>
    <x v="6"/>
    <n v="22"/>
    <n v="2016"/>
    <n v="0"/>
    <n v="0"/>
    <n v="0"/>
  </r>
  <r>
    <n v="13085500"/>
    <s v="D"/>
    <d v="2016-10-23T00:00:00"/>
    <n v="0"/>
    <n v="60840"/>
    <n v="0"/>
    <n v="52554"/>
    <n v="-52554.1"/>
    <d v="2016-10-23T00:00:00"/>
    <x v="27"/>
    <x v="6"/>
    <n v="23"/>
    <n v="2016"/>
    <n v="0"/>
    <n v="0"/>
    <n v="0"/>
  </r>
  <r>
    <n v="13085500"/>
    <s v="D"/>
    <d v="2016-10-24T00:00:00"/>
    <n v="0"/>
    <n v="60840"/>
    <n v="0"/>
    <n v="52554"/>
    <n v="-52554.1"/>
    <d v="2016-10-24T00:00:00"/>
    <x v="27"/>
    <x v="6"/>
    <n v="24"/>
    <n v="2016"/>
    <n v="0"/>
    <n v="0"/>
    <n v="0"/>
  </r>
  <r>
    <n v="13085500"/>
    <s v="D"/>
    <d v="2016-10-25T00:00:00"/>
    <n v="0"/>
    <n v="60840"/>
    <n v="0"/>
    <n v="52554"/>
    <n v="-52554.1"/>
    <d v="2016-10-25T00:00:00"/>
    <x v="27"/>
    <x v="6"/>
    <n v="25"/>
    <n v="2016"/>
    <n v="0"/>
    <n v="0"/>
    <n v="0"/>
  </r>
  <r>
    <n v="13085500"/>
    <s v="D"/>
    <d v="2016-10-26T00:00:00"/>
    <n v="0"/>
    <n v="60840"/>
    <n v="0"/>
    <n v="52554"/>
    <n v="-52554.1"/>
    <d v="2016-10-26T00:00:00"/>
    <x v="27"/>
    <x v="6"/>
    <n v="26"/>
    <n v="2016"/>
    <n v="0"/>
    <n v="0"/>
    <n v="0"/>
  </r>
  <r>
    <n v="13085500"/>
    <s v="D"/>
    <d v="2016-10-27T00:00:00"/>
    <n v="0"/>
    <n v="60840"/>
    <n v="0"/>
    <n v="52554"/>
    <n v="-52554.1"/>
    <d v="2016-10-27T00:00:00"/>
    <x v="27"/>
    <x v="6"/>
    <n v="27"/>
    <n v="2016"/>
    <n v="0"/>
    <n v="0"/>
    <n v="0"/>
  </r>
  <r>
    <n v="13085500"/>
    <s v="D"/>
    <d v="2016-10-28T00:00:00"/>
    <n v="0"/>
    <n v="60840"/>
    <n v="0"/>
    <n v="52554"/>
    <n v="-52554.1"/>
    <d v="2016-10-28T00:00:00"/>
    <x v="27"/>
    <x v="6"/>
    <n v="28"/>
    <n v="2016"/>
    <n v="0"/>
    <n v="0"/>
    <n v="0"/>
  </r>
  <r>
    <n v="13085500"/>
    <s v="D"/>
    <d v="2016-10-29T00:00:00"/>
    <n v="0"/>
    <n v="60840"/>
    <n v="0"/>
    <n v="52554"/>
    <n v="-52554.1"/>
    <d v="2016-10-29T00:00:00"/>
    <x v="27"/>
    <x v="6"/>
    <n v="29"/>
    <n v="2016"/>
    <n v="0"/>
    <n v="0"/>
    <n v="0"/>
  </r>
  <r>
    <n v="13085500"/>
    <s v="D"/>
    <d v="2016-10-30T00:00:00"/>
    <n v="0"/>
    <n v="60840"/>
    <n v="0"/>
    <n v="52554"/>
    <n v="-52554.1"/>
    <d v="2016-10-30T00:00:00"/>
    <x v="27"/>
    <x v="6"/>
    <n v="30"/>
    <n v="2016"/>
    <n v="0"/>
    <n v="0"/>
    <n v="0"/>
  </r>
  <r>
    <n v="13085500"/>
    <s v="D"/>
    <d v="2016-10-31T00:00:00"/>
    <n v="0"/>
    <n v="60840"/>
    <n v="0"/>
    <n v="52554"/>
    <n v="-52554.1"/>
    <d v="2016-10-31T00:00:00"/>
    <x v="27"/>
    <x v="6"/>
    <n v="31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5500"/>
    <s v="D"/>
    <d v="2017-04-17T00:00:00"/>
    <n v="42"/>
    <n v="83"/>
    <n v="0"/>
    <n v="0"/>
    <n v="0"/>
    <d v="2017-04-17T00:00:00"/>
    <x v="28"/>
    <x v="0"/>
    <n v="17"/>
    <n v="2017"/>
    <n v="83.307000000000002"/>
    <n v="0"/>
    <n v="83.307000000000002"/>
  </r>
  <r>
    <n v="13085500"/>
    <s v="D"/>
    <d v="2017-04-18T00:00:00"/>
    <n v="49"/>
    <n v="181"/>
    <n v="0"/>
    <n v="0"/>
    <n v="0"/>
    <d v="2017-04-18T00:00:00"/>
    <x v="28"/>
    <x v="0"/>
    <n v="18"/>
    <n v="2017"/>
    <n v="97.191500000000005"/>
    <n v="0"/>
    <n v="97.191500000000005"/>
  </r>
  <r>
    <n v="13085500"/>
    <s v="D"/>
    <d v="2017-04-19T00:00:00"/>
    <n v="38"/>
    <n v="256"/>
    <n v="0"/>
    <n v="0"/>
    <n v="0"/>
    <d v="2017-04-19T00:00:00"/>
    <x v="28"/>
    <x v="0"/>
    <n v="19"/>
    <n v="2017"/>
    <n v="75.373000000000005"/>
    <n v="0"/>
    <n v="75.373000000000005"/>
  </r>
  <r>
    <n v="13085500"/>
    <s v="D"/>
    <d v="2017-04-20T00:00:00"/>
    <n v="42"/>
    <n v="338"/>
    <n v="0"/>
    <n v="0"/>
    <n v="0"/>
    <d v="2017-04-20T00:00:00"/>
    <x v="28"/>
    <x v="0"/>
    <n v="20"/>
    <n v="2017"/>
    <n v="83.307000000000002"/>
    <n v="0"/>
    <n v="83.307000000000002"/>
  </r>
  <r>
    <n v="13085500"/>
    <s v="D"/>
    <d v="2017-04-21T00:00:00"/>
    <n v="44"/>
    <n v="426"/>
    <n v="0"/>
    <n v="0"/>
    <n v="0"/>
    <d v="2017-04-21T00:00:00"/>
    <x v="28"/>
    <x v="0"/>
    <n v="21"/>
    <n v="2017"/>
    <n v="87.274000000000001"/>
    <n v="0"/>
    <n v="87.274000000000001"/>
  </r>
  <r>
    <n v="13085500"/>
    <s v="D"/>
    <d v="2017-04-22T00:00:00"/>
    <n v="48"/>
    <n v="521"/>
    <n v="0"/>
    <n v="0"/>
    <n v="0"/>
    <d v="2017-04-22T00:00:00"/>
    <x v="28"/>
    <x v="0"/>
    <n v="22"/>
    <n v="2017"/>
    <n v="95.207999999999998"/>
    <n v="0"/>
    <n v="95.207999999999998"/>
  </r>
  <r>
    <n v="13085500"/>
    <s v="D"/>
    <d v="2017-04-23T00:00:00"/>
    <n v="46"/>
    <n v="612"/>
    <n v="0"/>
    <n v="0"/>
    <n v="0"/>
    <d v="2017-04-23T00:00:00"/>
    <x v="28"/>
    <x v="0"/>
    <n v="23"/>
    <n v="2017"/>
    <n v="91.241"/>
    <n v="0"/>
    <n v="91.241"/>
  </r>
  <r>
    <n v="13085500"/>
    <s v="D"/>
    <d v="2017-04-24T00:00:00"/>
    <n v="42"/>
    <n v="696"/>
    <n v="0"/>
    <n v="0"/>
    <n v="0"/>
    <d v="2017-04-24T00:00:00"/>
    <x v="28"/>
    <x v="0"/>
    <n v="24"/>
    <n v="2017"/>
    <n v="83.307000000000002"/>
    <n v="0"/>
    <n v="83.307000000000002"/>
  </r>
  <r>
    <n v="13085500"/>
    <s v="D"/>
    <d v="2017-04-25T00:00:00"/>
    <n v="39"/>
    <n v="774"/>
    <n v="0"/>
    <n v="0"/>
    <n v="0"/>
    <d v="2017-04-25T00:00:00"/>
    <x v="28"/>
    <x v="0"/>
    <n v="25"/>
    <n v="2017"/>
    <n v="77.356499999999997"/>
    <n v="0"/>
    <n v="77.356499999999997"/>
  </r>
  <r>
    <n v="13085500"/>
    <s v="D"/>
    <d v="2017-04-26T00:00:00"/>
    <n v="42"/>
    <n v="857"/>
    <n v="0"/>
    <n v="0"/>
    <n v="0"/>
    <d v="2017-04-26T00:00:00"/>
    <x v="28"/>
    <x v="0"/>
    <n v="26"/>
    <n v="2017"/>
    <n v="83.307000000000002"/>
    <n v="0"/>
    <n v="83.307000000000002"/>
  </r>
  <r>
    <n v="13085500"/>
    <s v="D"/>
    <d v="2017-04-27T00:00:00"/>
    <n v="38"/>
    <n v="932"/>
    <n v="0"/>
    <n v="0"/>
    <n v="0"/>
    <d v="2017-04-27T00:00:00"/>
    <x v="28"/>
    <x v="0"/>
    <n v="27"/>
    <n v="2017"/>
    <n v="75.373000000000005"/>
    <n v="0"/>
    <n v="75.373000000000005"/>
  </r>
  <r>
    <n v="13085500"/>
    <s v="D"/>
    <d v="2017-04-28T00:00:00"/>
    <n v="47"/>
    <n v="1026"/>
    <n v="0"/>
    <n v="0"/>
    <n v="0"/>
    <d v="2017-04-28T00:00:00"/>
    <x v="28"/>
    <x v="0"/>
    <n v="28"/>
    <n v="2017"/>
    <n v="93.224500000000006"/>
    <n v="0"/>
    <n v="93.224500000000006"/>
  </r>
  <r>
    <n v="13085500"/>
    <s v="D"/>
    <d v="2017-04-29T00:00:00"/>
    <n v="53"/>
    <n v="1131"/>
    <n v="0"/>
    <n v="0"/>
    <n v="0"/>
    <d v="2017-04-29T00:00:00"/>
    <x v="28"/>
    <x v="0"/>
    <n v="29"/>
    <n v="2017"/>
    <n v="105.1255"/>
    <n v="0"/>
    <n v="105.1255"/>
  </r>
  <r>
    <n v="13085500"/>
    <s v="D"/>
    <d v="2017-04-30T00:00:00"/>
    <n v="62"/>
    <n v="1254"/>
    <n v="0"/>
    <n v="0"/>
    <n v="0"/>
    <d v="2017-04-30T00:00:00"/>
    <x v="28"/>
    <x v="0"/>
    <n v="30"/>
    <n v="2017"/>
    <n v="122.977"/>
    <n v="0"/>
    <n v="122.977"/>
  </r>
  <r>
    <n v="13085500"/>
    <s v="D"/>
    <d v="2017-05-01T00:00:00"/>
    <n v="50"/>
    <n v="1353"/>
    <n v="0"/>
    <n v="0"/>
    <n v="0"/>
    <d v="2017-05-01T00:00:00"/>
    <x v="28"/>
    <x v="1"/>
    <n v="1"/>
    <n v="2017"/>
    <n v="99.174999999999997"/>
    <n v="0"/>
    <n v="99.174999999999997"/>
  </r>
  <r>
    <n v="13085500"/>
    <s v="D"/>
    <d v="2017-05-02T00:00:00"/>
    <n v="48"/>
    <n v="1448"/>
    <n v="0"/>
    <n v="0"/>
    <n v="0"/>
    <d v="2017-05-02T00:00:00"/>
    <x v="28"/>
    <x v="1"/>
    <n v="2"/>
    <n v="2017"/>
    <n v="95.207999999999998"/>
    <n v="0"/>
    <n v="95.207999999999998"/>
  </r>
  <r>
    <n v="13085500"/>
    <s v="D"/>
    <d v="2017-05-03T00:00:00"/>
    <n v="37"/>
    <n v="1522"/>
    <n v="0"/>
    <n v="0"/>
    <n v="0"/>
    <d v="2017-05-03T00:00:00"/>
    <x v="28"/>
    <x v="1"/>
    <n v="3"/>
    <n v="2017"/>
    <n v="73.389499999999998"/>
    <n v="0"/>
    <n v="73.389499999999998"/>
  </r>
  <r>
    <n v="13085500"/>
    <s v="D"/>
    <d v="2017-05-04T00:00:00"/>
    <n v="31"/>
    <n v="1583"/>
    <n v="0"/>
    <n v="0"/>
    <n v="0"/>
    <d v="2017-05-04T00:00:00"/>
    <x v="28"/>
    <x v="1"/>
    <n v="4"/>
    <n v="2017"/>
    <n v="61.488500000000002"/>
    <n v="0"/>
    <n v="61.488500000000002"/>
  </r>
  <r>
    <n v="13085500"/>
    <s v="D"/>
    <d v="2017-05-05T00:00:00"/>
    <n v="78"/>
    <n v="1737"/>
    <n v="0"/>
    <n v="0"/>
    <n v="0"/>
    <d v="2017-05-05T00:00:00"/>
    <x v="28"/>
    <x v="1"/>
    <n v="5"/>
    <n v="2017"/>
    <n v="154.71299999999999"/>
    <n v="0"/>
    <n v="154.71299999999999"/>
  </r>
  <r>
    <n v="13085500"/>
    <s v="D"/>
    <d v="2017-05-06T00:00:00"/>
    <n v="88"/>
    <n v="1911"/>
    <n v="0"/>
    <n v="0"/>
    <n v="0"/>
    <d v="2017-05-06T00:00:00"/>
    <x v="28"/>
    <x v="1"/>
    <n v="6"/>
    <n v="2017"/>
    <n v="174.548"/>
    <n v="0"/>
    <n v="174.548"/>
  </r>
  <r>
    <n v="13085500"/>
    <s v="D"/>
    <d v="2017-05-07T00:00:00"/>
    <n v="93"/>
    <n v="2097"/>
    <n v="0"/>
    <n v="0"/>
    <n v="0"/>
    <d v="2017-05-07T00:00:00"/>
    <x v="28"/>
    <x v="1"/>
    <n v="7"/>
    <n v="2017"/>
    <n v="184.46549999999999"/>
    <n v="0"/>
    <n v="184.46549999999999"/>
  </r>
  <r>
    <n v="13085500"/>
    <s v="D"/>
    <d v="2017-05-08T00:00:00"/>
    <n v="118"/>
    <n v="2330"/>
    <n v="0"/>
    <n v="0"/>
    <n v="0"/>
    <d v="2017-05-08T00:00:00"/>
    <x v="28"/>
    <x v="1"/>
    <n v="8"/>
    <n v="2017"/>
    <n v="234.053"/>
    <n v="0"/>
    <n v="234.053"/>
  </r>
  <r>
    <n v="13085500"/>
    <s v="D"/>
    <d v="2017-05-09T00:00:00"/>
    <n v="209"/>
    <n v="2745"/>
    <n v="0"/>
    <n v="0"/>
    <n v="0"/>
    <d v="2017-05-09T00:00:00"/>
    <x v="28"/>
    <x v="1"/>
    <n v="9"/>
    <n v="2017"/>
    <n v="414.55150000000003"/>
    <n v="0"/>
    <n v="414.55150000000003"/>
  </r>
  <r>
    <n v="13085500"/>
    <s v="D"/>
    <d v="2017-05-10T00:00:00"/>
    <n v="192"/>
    <n v="3126"/>
    <n v="0"/>
    <n v="0"/>
    <n v="0"/>
    <d v="2017-05-10T00:00:00"/>
    <x v="28"/>
    <x v="1"/>
    <n v="10"/>
    <n v="2017"/>
    <n v="380.83199999999999"/>
    <n v="0"/>
    <n v="380.83199999999999"/>
  </r>
  <r>
    <n v="13085500"/>
    <s v="D"/>
    <d v="2017-05-11T00:00:00"/>
    <n v="163"/>
    <n v="3450"/>
    <n v="0"/>
    <n v="0"/>
    <n v="0"/>
    <d v="2017-05-11T00:00:00"/>
    <x v="28"/>
    <x v="1"/>
    <n v="11"/>
    <n v="2017"/>
    <n v="323.31049999999999"/>
    <n v="0"/>
    <n v="323.31049999999999"/>
  </r>
  <r>
    <n v="13085500"/>
    <s v="D"/>
    <d v="2017-05-12T00:00:00"/>
    <n v="172"/>
    <n v="3791"/>
    <n v="0"/>
    <n v="0"/>
    <n v="0"/>
    <d v="2017-05-12T00:00:00"/>
    <x v="28"/>
    <x v="1"/>
    <n v="12"/>
    <n v="2017"/>
    <n v="341.16200000000003"/>
    <n v="0"/>
    <n v="341.16200000000003"/>
  </r>
  <r>
    <n v="13085500"/>
    <s v="D"/>
    <d v="2017-05-13T00:00:00"/>
    <n v="170"/>
    <n v="4129"/>
    <n v="0"/>
    <n v="0"/>
    <n v="0"/>
    <d v="2017-05-13T00:00:00"/>
    <x v="28"/>
    <x v="1"/>
    <n v="13"/>
    <n v="2017"/>
    <n v="337.19499999999999"/>
    <n v="0"/>
    <n v="337.19499999999999"/>
  </r>
  <r>
    <n v="13085500"/>
    <s v="D"/>
    <d v="2017-05-14T00:00:00"/>
    <n v="164"/>
    <n v="4453"/>
    <n v="0"/>
    <n v="0"/>
    <n v="0"/>
    <d v="2017-05-14T00:00:00"/>
    <x v="28"/>
    <x v="1"/>
    <n v="14"/>
    <n v="2017"/>
    <n v="325.29399999999998"/>
    <n v="0"/>
    <n v="325.29399999999998"/>
  </r>
  <r>
    <n v="13085500"/>
    <s v="D"/>
    <d v="2017-05-15T00:00:00"/>
    <n v="173"/>
    <n v="4796"/>
    <n v="0"/>
    <n v="0"/>
    <n v="0"/>
    <d v="2017-05-15T00:00:00"/>
    <x v="28"/>
    <x v="1"/>
    <n v="15"/>
    <n v="2017"/>
    <n v="343.14550000000003"/>
    <n v="0"/>
    <n v="343.14550000000003"/>
  </r>
  <r>
    <n v="13085500"/>
    <s v="D"/>
    <d v="2017-05-16T00:00:00"/>
    <n v="176"/>
    <n v="5145"/>
    <n v="0"/>
    <n v="0"/>
    <n v="0"/>
    <d v="2017-05-16T00:00:00"/>
    <x v="28"/>
    <x v="1"/>
    <n v="16"/>
    <n v="2017"/>
    <n v="349.096"/>
    <n v="0"/>
    <n v="349.096"/>
  </r>
  <r>
    <n v="13085500"/>
    <s v="D"/>
    <d v="2017-05-17T00:00:00"/>
    <n v="151"/>
    <n v="5445"/>
    <n v="0"/>
    <n v="0"/>
    <n v="0"/>
    <d v="2017-05-17T00:00:00"/>
    <x v="28"/>
    <x v="1"/>
    <n v="17"/>
    <n v="2017"/>
    <n v="299.50850000000003"/>
    <n v="0"/>
    <n v="299.50850000000003"/>
  </r>
  <r>
    <n v="13085500"/>
    <s v="D"/>
    <d v="2017-05-18T00:00:00"/>
    <n v="146"/>
    <n v="5734"/>
    <n v="0"/>
    <n v="0"/>
    <n v="0"/>
    <d v="2017-05-18T00:00:00"/>
    <x v="28"/>
    <x v="1"/>
    <n v="18"/>
    <n v="2017"/>
    <n v="289.59100000000001"/>
    <n v="0"/>
    <n v="289.59100000000001"/>
  </r>
  <r>
    <n v="13085500"/>
    <s v="D"/>
    <d v="2017-05-19T00:00:00"/>
    <n v="139"/>
    <n v="6009"/>
    <n v="0"/>
    <n v="0"/>
    <n v="0"/>
    <d v="2017-05-19T00:00:00"/>
    <x v="28"/>
    <x v="1"/>
    <n v="19"/>
    <n v="2017"/>
    <n v="275.70650000000001"/>
    <n v="0"/>
    <n v="275.70650000000001"/>
  </r>
  <r>
    <n v="13085500"/>
    <s v="D"/>
    <d v="2017-05-20T00:00:00"/>
    <n v="134"/>
    <n v="6275"/>
    <n v="0"/>
    <n v="0"/>
    <n v="0"/>
    <d v="2017-05-20T00:00:00"/>
    <x v="28"/>
    <x v="1"/>
    <n v="20"/>
    <n v="2017"/>
    <n v="265.78899999999999"/>
    <n v="0"/>
    <n v="265.78899999999999"/>
  </r>
  <r>
    <n v="13085500"/>
    <s v="D"/>
    <d v="2017-05-21T00:00:00"/>
    <n v="132"/>
    <n v="6535"/>
    <n v="0"/>
    <n v="0"/>
    <n v="0"/>
    <d v="2017-05-21T00:00:00"/>
    <x v="28"/>
    <x v="1"/>
    <n v="21"/>
    <n v="2017"/>
    <n v="261.822"/>
    <n v="0"/>
    <n v="261.822"/>
  </r>
  <r>
    <n v="13085500"/>
    <s v="D"/>
    <d v="2017-05-22T00:00:00"/>
    <n v="132"/>
    <n v="6796"/>
    <n v="0"/>
    <n v="0"/>
    <n v="0"/>
    <d v="2017-05-22T00:00:00"/>
    <x v="28"/>
    <x v="1"/>
    <n v="22"/>
    <n v="2017"/>
    <n v="261.822"/>
    <n v="0"/>
    <n v="261.822"/>
  </r>
  <r>
    <n v="13085500"/>
    <s v="D"/>
    <d v="2017-05-23T00:00:00"/>
    <n v="128"/>
    <n v="7051"/>
    <n v="0"/>
    <n v="0"/>
    <n v="0"/>
    <d v="2017-05-23T00:00:00"/>
    <x v="28"/>
    <x v="1"/>
    <n v="23"/>
    <n v="2017"/>
    <n v="253.88800000000001"/>
    <n v="0"/>
    <n v="253.88800000000001"/>
  </r>
  <r>
    <n v="13085500"/>
    <s v="D"/>
    <d v="2017-05-24T00:00:00"/>
    <n v="145"/>
    <n v="7339"/>
    <n v="0"/>
    <n v="0"/>
    <n v="0"/>
    <d v="2017-05-24T00:00:00"/>
    <x v="28"/>
    <x v="1"/>
    <n v="24"/>
    <n v="2017"/>
    <n v="287.60750000000002"/>
    <n v="0"/>
    <n v="287.60750000000002"/>
  </r>
  <r>
    <n v="13085500"/>
    <s v="D"/>
    <d v="2017-05-25T00:00:00"/>
    <n v="175"/>
    <n v="7687"/>
    <n v="0"/>
    <n v="0"/>
    <n v="0"/>
    <d v="2017-05-25T00:00:00"/>
    <x v="28"/>
    <x v="1"/>
    <n v="25"/>
    <n v="2017"/>
    <n v="347.11250000000001"/>
    <n v="0"/>
    <n v="347.11250000000001"/>
  </r>
  <r>
    <n v="13085500"/>
    <s v="D"/>
    <d v="2017-05-26T00:00:00"/>
    <n v="194"/>
    <n v="8072"/>
    <n v="0"/>
    <n v="0"/>
    <n v="0"/>
    <d v="2017-05-26T00:00:00"/>
    <x v="28"/>
    <x v="1"/>
    <n v="26"/>
    <n v="2017"/>
    <n v="384.79900000000004"/>
    <n v="0"/>
    <n v="384.79900000000004"/>
  </r>
  <r>
    <n v="13085500"/>
    <s v="D"/>
    <d v="2017-05-27T00:00:00"/>
    <n v="176"/>
    <n v="8422"/>
    <n v="0"/>
    <n v="0"/>
    <n v="0"/>
    <d v="2017-05-27T00:00:00"/>
    <x v="28"/>
    <x v="1"/>
    <n v="27"/>
    <n v="2017"/>
    <n v="349.096"/>
    <n v="0"/>
    <n v="349.096"/>
  </r>
  <r>
    <n v="13085500"/>
    <s v="D"/>
    <d v="2017-05-28T00:00:00"/>
    <n v="164"/>
    <n v="8746"/>
    <n v="0"/>
    <n v="0"/>
    <n v="0"/>
    <d v="2017-05-28T00:00:00"/>
    <x v="28"/>
    <x v="1"/>
    <n v="28"/>
    <n v="2017"/>
    <n v="325.29399999999998"/>
    <n v="0"/>
    <n v="325.29399999999998"/>
  </r>
  <r>
    <n v="13085500"/>
    <s v="D"/>
    <d v="2017-05-29T00:00:00"/>
    <n v="159"/>
    <n v="9062"/>
    <n v="0"/>
    <n v="0"/>
    <n v="0"/>
    <d v="2017-05-29T00:00:00"/>
    <x v="28"/>
    <x v="1"/>
    <n v="29"/>
    <n v="2017"/>
    <n v="315.37650000000002"/>
    <n v="0"/>
    <n v="315.37650000000002"/>
  </r>
  <r>
    <n v="13085500"/>
    <s v="D"/>
    <d v="2017-05-30T00:00:00"/>
    <n v="158"/>
    <n v="9376"/>
    <n v="0"/>
    <n v="0"/>
    <n v="0"/>
    <d v="2017-05-30T00:00:00"/>
    <x v="28"/>
    <x v="1"/>
    <n v="30"/>
    <n v="2017"/>
    <n v="313.39300000000003"/>
    <n v="0"/>
    <n v="313.39300000000003"/>
  </r>
  <r>
    <n v="13085500"/>
    <s v="D"/>
    <d v="2017-05-31T00:00:00"/>
    <n v="163"/>
    <n v="9700"/>
    <n v="0"/>
    <n v="0"/>
    <n v="0"/>
    <d v="2017-05-31T00:00:00"/>
    <x v="28"/>
    <x v="1"/>
    <n v="31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n v="1"/>
    <n v="2017"/>
    <n v="362.98050000000001"/>
    <n v="0"/>
    <n v="362.98050000000001"/>
  </r>
  <r>
    <n v="13085500"/>
    <s v="D"/>
    <d v="2017-06-02T00:00:00"/>
    <n v="211"/>
    <n v="10481"/>
    <n v="0"/>
    <n v="0"/>
    <n v="0"/>
    <d v="2017-06-02T00:00:00"/>
    <x v="28"/>
    <x v="2"/>
    <n v="2"/>
    <n v="2017"/>
    <n v="418.51850000000002"/>
    <n v="0"/>
    <n v="418.51850000000002"/>
  </r>
  <r>
    <n v="13085500"/>
    <s v="D"/>
    <d v="2017-06-03T00:00:00"/>
    <n v="219"/>
    <n v="10915"/>
    <n v="0"/>
    <n v="0"/>
    <n v="0"/>
    <d v="2017-06-03T00:00:00"/>
    <x v="28"/>
    <x v="2"/>
    <n v="3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n v="4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n v="5"/>
    <n v="2017"/>
    <n v="418.51850000000002"/>
    <n v="0"/>
    <n v="418.51850000000002"/>
  </r>
  <r>
    <n v="13085500"/>
    <s v="D"/>
    <d v="2017-06-06T00:00:00"/>
    <n v="246"/>
    <n v="12232"/>
    <n v="0"/>
    <n v="0"/>
    <n v="0"/>
    <d v="2017-06-06T00:00:00"/>
    <x v="28"/>
    <x v="2"/>
    <n v="6"/>
    <n v="2017"/>
    <n v="487.94100000000003"/>
    <n v="0"/>
    <n v="487.94100000000003"/>
  </r>
  <r>
    <n v="13085500"/>
    <s v="D"/>
    <d v="2017-06-07T00:00:00"/>
    <n v="252"/>
    <n v="12733"/>
    <n v="0"/>
    <n v="0"/>
    <n v="0"/>
    <d v="2017-06-07T00:00:00"/>
    <x v="28"/>
    <x v="2"/>
    <n v="7"/>
    <n v="2017"/>
    <n v="499.84199999999998"/>
    <n v="0"/>
    <n v="499.84199999999998"/>
  </r>
  <r>
    <n v="13085500"/>
    <s v="D"/>
    <d v="2017-06-08T00:00:00"/>
    <n v="259"/>
    <n v="13246"/>
    <n v="0"/>
    <n v="0"/>
    <n v="0"/>
    <d v="2017-06-08T00:00:00"/>
    <x v="28"/>
    <x v="2"/>
    <n v="8"/>
    <n v="2017"/>
    <n v="513.72649999999999"/>
    <n v="0"/>
    <n v="513.72649999999999"/>
  </r>
  <r>
    <n v="13085500"/>
    <s v="D"/>
    <d v="2017-06-09T00:00:00"/>
    <n v="265"/>
    <n v="13771"/>
    <n v="0"/>
    <n v="0"/>
    <n v="0"/>
    <d v="2017-06-09T00:00:00"/>
    <x v="28"/>
    <x v="2"/>
    <n v="9"/>
    <n v="2017"/>
    <n v="525.62750000000005"/>
    <n v="0"/>
    <n v="525.62750000000005"/>
  </r>
  <r>
    <n v="13085500"/>
    <s v="D"/>
    <d v="2017-06-10T00:00:00"/>
    <n v="256"/>
    <n v="14279"/>
    <n v="0"/>
    <n v="0"/>
    <n v="0"/>
    <d v="2017-06-10T00:00:00"/>
    <x v="28"/>
    <x v="2"/>
    <n v="10"/>
    <n v="2017"/>
    <n v="507.77600000000001"/>
    <n v="0"/>
    <n v="507.77600000000001"/>
  </r>
  <r>
    <n v="13085500"/>
    <s v="D"/>
    <d v="2017-06-11T00:00:00"/>
    <n v="235"/>
    <n v="14746"/>
    <n v="0"/>
    <n v="0"/>
    <n v="0"/>
    <d v="2017-06-11T00:00:00"/>
    <x v="28"/>
    <x v="2"/>
    <n v="11"/>
    <n v="2017"/>
    <n v="466.1225"/>
    <n v="0"/>
    <n v="466.1225"/>
  </r>
  <r>
    <n v="13085500"/>
    <s v="D"/>
    <d v="2017-06-12T00:00:00"/>
    <n v="222"/>
    <n v="15187"/>
    <n v="0"/>
    <n v="0"/>
    <n v="0"/>
    <d v="2017-06-12T00:00:00"/>
    <x v="28"/>
    <x v="2"/>
    <n v="12"/>
    <n v="2017"/>
    <n v="440.33699999999999"/>
    <n v="0"/>
    <n v="440.33699999999999"/>
  </r>
  <r>
    <n v="13085500"/>
    <s v="D"/>
    <d v="2017-06-13T00:00:00"/>
    <n v="200"/>
    <n v="15584"/>
    <n v="0"/>
    <n v="0"/>
    <n v="0"/>
    <d v="2017-06-13T00:00:00"/>
    <x v="28"/>
    <x v="2"/>
    <n v="13"/>
    <n v="2017"/>
    <n v="396.7"/>
    <n v="0"/>
    <n v="396.7"/>
  </r>
  <r>
    <n v="13085500"/>
    <s v="D"/>
    <d v="2017-06-14T00:00:00"/>
    <n v="188"/>
    <n v="15956"/>
    <n v="0"/>
    <n v="0"/>
    <n v="0"/>
    <d v="2017-06-14T00:00:00"/>
    <x v="28"/>
    <x v="2"/>
    <n v="14"/>
    <n v="2017"/>
    <n v="372.89800000000002"/>
    <n v="0"/>
    <n v="372.89800000000002"/>
  </r>
  <r>
    <n v="13085500"/>
    <s v="D"/>
    <d v="2017-06-15T00:00:00"/>
    <n v="200"/>
    <n v="16351"/>
    <n v="0"/>
    <n v="0"/>
    <n v="0"/>
    <d v="2017-06-15T00:00:00"/>
    <x v="28"/>
    <x v="2"/>
    <n v="15"/>
    <n v="2017"/>
    <n v="396.7"/>
    <n v="0"/>
    <n v="396.7"/>
  </r>
  <r>
    <n v="13085500"/>
    <s v="D"/>
    <d v="2017-06-16T00:00:00"/>
    <n v="212"/>
    <n v="16772"/>
    <n v="0"/>
    <n v="0"/>
    <n v="0"/>
    <d v="2017-06-16T00:00:00"/>
    <x v="28"/>
    <x v="2"/>
    <n v="16"/>
    <n v="2017"/>
    <n v="420.50200000000001"/>
    <n v="0"/>
    <n v="420.50200000000001"/>
  </r>
  <r>
    <n v="13085500"/>
    <s v="D"/>
    <d v="2017-06-17T00:00:00"/>
    <n v="223"/>
    <n v="17215"/>
    <n v="0"/>
    <n v="0"/>
    <n v="0"/>
    <d v="2017-06-17T00:00:00"/>
    <x v="28"/>
    <x v="2"/>
    <n v="17"/>
    <n v="2017"/>
    <n v="442.32049999999998"/>
    <n v="0"/>
    <n v="442.32049999999998"/>
  </r>
  <r>
    <n v="13085500"/>
    <s v="D"/>
    <d v="2017-06-18T00:00:00"/>
    <n v="225"/>
    <n v="17661"/>
    <n v="0"/>
    <n v="0"/>
    <n v="0"/>
    <d v="2017-06-18T00:00:00"/>
    <x v="28"/>
    <x v="2"/>
    <n v="18"/>
    <n v="2017"/>
    <n v="446.28750000000002"/>
    <n v="0"/>
    <n v="446.28750000000002"/>
  </r>
  <r>
    <n v="13085500"/>
    <s v="D"/>
    <d v="2017-06-19T00:00:00"/>
    <n v="254"/>
    <n v="18164"/>
    <n v="0"/>
    <n v="0"/>
    <n v="0"/>
    <d v="2017-06-19T00:00:00"/>
    <x v="28"/>
    <x v="2"/>
    <n v="19"/>
    <n v="2017"/>
    <n v="503.80900000000003"/>
    <n v="0"/>
    <n v="503.80900000000003"/>
  </r>
  <r>
    <n v="13085500"/>
    <s v="D"/>
    <d v="2017-06-20T00:00:00"/>
    <n v="272"/>
    <n v="18704"/>
    <n v="0"/>
    <n v="0"/>
    <n v="0"/>
    <d v="2017-06-20T00:00:00"/>
    <x v="28"/>
    <x v="2"/>
    <n v="20"/>
    <n v="2017"/>
    <n v="539.51200000000006"/>
    <n v="0"/>
    <n v="539.51200000000006"/>
  </r>
  <r>
    <n v="13085500"/>
    <s v="D"/>
    <d v="2017-06-21T00:00:00"/>
    <n v="273"/>
    <n v="19244"/>
    <n v="0"/>
    <n v="0"/>
    <n v="0"/>
    <d v="2017-06-21T00:00:00"/>
    <x v="28"/>
    <x v="2"/>
    <n v="21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n v="22"/>
    <n v="2017"/>
    <n v="549.42949999999996"/>
    <n v="0"/>
    <n v="549.42949999999996"/>
  </r>
  <r>
    <n v="13085500"/>
    <s v="D"/>
    <d v="2017-06-23T00:00:00"/>
    <n v="286"/>
    <n v="20361"/>
    <n v="0"/>
    <n v="0"/>
    <n v="0"/>
    <d v="2017-06-23T00:00:00"/>
    <x v="28"/>
    <x v="2"/>
    <n v="23"/>
    <n v="2017"/>
    <n v="567.28100000000006"/>
    <n v="0"/>
    <n v="567.28100000000006"/>
  </r>
  <r>
    <n v="13085500"/>
    <s v="D"/>
    <d v="2017-06-24T00:00:00"/>
    <n v="283"/>
    <n v="20922"/>
    <n v="0"/>
    <n v="0"/>
    <n v="0"/>
    <d v="2017-06-24T00:00:00"/>
    <x v="28"/>
    <x v="2"/>
    <n v="24"/>
    <n v="2017"/>
    <n v="561.33050000000003"/>
    <n v="0"/>
    <n v="561.33050000000003"/>
  </r>
  <r>
    <n v="13085500"/>
    <s v="D"/>
    <d v="2017-06-25T00:00:00"/>
    <n v="285"/>
    <n v="21487"/>
    <n v="0"/>
    <n v="0"/>
    <n v="0"/>
    <d v="2017-06-25T00:00:00"/>
    <x v="28"/>
    <x v="2"/>
    <n v="25"/>
    <n v="2017"/>
    <n v="565.29750000000001"/>
    <n v="0"/>
    <n v="565.29750000000001"/>
  </r>
  <r>
    <n v="13085500"/>
    <s v="D"/>
    <d v="2017-06-26T00:00:00"/>
    <n v="286"/>
    <n v="22054"/>
    <n v="0"/>
    <n v="0"/>
    <n v="0"/>
    <d v="2017-06-26T00:00:00"/>
    <x v="28"/>
    <x v="2"/>
    <n v="26"/>
    <n v="2017"/>
    <n v="567.28100000000006"/>
    <n v="0"/>
    <n v="567.28100000000006"/>
  </r>
  <r>
    <n v="13085500"/>
    <s v="D"/>
    <d v="2017-06-27T00:00:00"/>
    <n v="293"/>
    <n v="22636"/>
    <n v="0"/>
    <n v="0"/>
    <n v="0"/>
    <d v="2017-06-27T00:00:00"/>
    <x v="28"/>
    <x v="2"/>
    <n v="27"/>
    <n v="2017"/>
    <n v="581.16550000000007"/>
    <n v="0"/>
    <n v="581.16550000000007"/>
  </r>
  <r>
    <n v="13085500"/>
    <s v="D"/>
    <d v="2017-06-28T00:00:00"/>
    <n v="297"/>
    <n v="23225"/>
    <n v="0"/>
    <n v="0"/>
    <n v="0"/>
    <d v="2017-06-28T00:00:00"/>
    <x v="28"/>
    <x v="2"/>
    <n v="28"/>
    <n v="2017"/>
    <n v="589.09950000000003"/>
    <n v="0"/>
    <n v="589.09950000000003"/>
  </r>
  <r>
    <n v="13085500"/>
    <s v="D"/>
    <d v="2017-06-29T00:00:00"/>
    <n v="304"/>
    <n v="23828"/>
    <n v="5"/>
    <n v="9.9"/>
    <n v="-9.9"/>
    <d v="2017-06-29T00:00:00"/>
    <x v="28"/>
    <x v="2"/>
    <n v="29"/>
    <n v="2017"/>
    <n v="602.98400000000004"/>
    <n v="9.9175000000000004"/>
    <n v="593.06650000000002"/>
  </r>
  <r>
    <n v="13085500"/>
    <s v="D"/>
    <d v="2017-06-30T00:00:00"/>
    <n v="305"/>
    <n v="24433"/>
    <n v="6.3"/>
    <n v="22"/>
    <n v="-22.3"/>
    <d v="2017-06-30T00:00:00"/>
    <x v="28"/>
    <x v="2"/>
    <n v="30"/>
    <n v="2017"/>
    <n v="604.96749999999997"/>
    <n v="12.49605"/>
    <n v="592.47145"/>
  </r>
  <r>
    <n v="13085500"/>
    <s v="D"/>
    <d v="2017-07-01T00:00:00"/>
    <n v="296"/>
    <n v="25021"/>
    <n v="0"/>
    <n v="22"/>
    <n v="-22.3"/>
    <d v="2017-07-01T00:00:00"/>
    <x v="28"/>
    <x v="3"/>
    <n v="1"/>
    <n v="2017"/>
    <n v="587.11599999999999"/>
    <n v="0"/>
    <n v="587.11599999999999"/>
  </r>
  <r>
    <n v="13085500"/>
    <s v="D"/>
    <d v="2017-07-02T00:00:00"/>
    <n v="291"/>
    <n v="25599"/>
    <n v="0"/>
    <n v="22"/>
    <n v="-22.3"/>
    <d v="2017-07-02T00:00:00"/>
    <x v="28"/>
    <x v="3"/>
    <n v="2"/>
    <n v="2017"/>
    <n v="577.19849999999997"/>
    <n v="0"/>
    <n v="577.19849999999997"/>
  </r>
  <r>
    <n v="13085500"/>
    <s v="D"/>
    <d v="2017-07-03T00:00:00"/>
    <n v="289"/>
    <n v="26172"/>
    <n v="0"/>
    <n v="22"/>
    <n v="-22.3"/>
    <d v="2017-07-03T00:00:00"/>
    <x v="28"/>
    <x v="3"/>
    <n v="3"/>
    <n v="2017"/>
    <n v="573.23149999999998"/>
    <n v="0"/>
    <n v="573.23149999999998"/>
  </r>
  <r>
    <n v="13085500"/>
    <s v="D"/>
    <d v="2017-07-04T00:00:00"/>
    <n v="282"/>
    <n v="26732"/>
    <n v="0"/>
    <n v="22"/>
    <n v="-22.3"/>
    <d v="2017-07-04T00:00:00"/>
    <x v="28"/>
    <x v="3"/>
    <n v="4"/>
    <n v="2017"/>
    <n v="559.34699999999998"/>
    <n v="0"/>
    <n v="559.34699999999998"/>
  </r>
  <r>
    <n v="13085500"/>
    <s v="D"/>
    <d v="2017-07-05T00:00:00"/>
    <n v="289"/>
    <n v="27304"/>
    <n v="0"/>
    <n v="22"/>
    <n v="-22.3"/>
    <d v="2017-07-05T00:00:00"/>
    <x v="28"/>
    <x v="3"/>
    <n v="5"/>
    <n v="2017"/>
    <n v="573.23149999999998"/>
    <n v="0"/>
    <n v="573.23149999999998"/>
  </r>
  <r>
    <n v="13085500"/>
    <s v="D"/>
    <d v="2017-07-06T00:00:00"/>
    <n v="297"/>
    <n v="27894"/>
    <n v="0"/>
    <n v="22"/>
    <n v="-22.3"/>
    <d v="2017-07-06T00:00:00"/>
    <x v="28"/>
    <x v="3"/>
    <n v="6"/>
    <n v="2017"/>
    <n v="589.09950000000003"/>
    <n v="0"/>
    <n v="589.09950000000003"/>
  </r>
  <r>
    <n v="13085500"/>
    <s v="D"/>
    <d v="2017-07-07T00:00:00"/>
    <n v="298"/>
    <n v="28486"/>
    <n v="29"/>
    <n v="80"/>
    <n v="-79.900000000000006"/>
    <d v="2017-07-07T00:00:00"/>
    <x v="28"/>
    <x v="3"/>
    <n v="7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n v="8"/>
    <n v="2017"/>
    <n v="591.08299999999997"/>
    <n v="57.521500000000003"/>
    <n v="533.56150000000002"/>
  </r>
  <r>
    <n v="13085500"/>
    <s v="D"/>
    <d v="2017-07-09T00:00:00"/>
    <n v="287"/>
    <n v="29646"/>
    <n v="0"/>
    <n v="137"/>
    <n v="-137.30000000000001"/>
    <d v="2017-07-09T00:00:00"/>
    <x v="28"/>
    <x v="3"/>
    <n v="9"/>
    <n v="2017"/>
    <n v="569.2645"/>
    <n v="0"/>
    <n v="569.2645"/>
  </r>
  <r>
    <n v="13085500"/>
    <s v="D"/>
    <d v="2017-07-10T00:00:00"/>
    <n v="284"/>
    <n v="30210"/>
    <n v="0"/>
    <n v="137"/>
    <n v="-137.30000000000001"/>
    <d v="2017-07-10T00:00:00"/>
    <x v="28"/>
    <x v="3"/>
    <n v="10"/>
    <n v="2017"/>
    <n v="563.31399999999996"/>
    <n v="0"/>
    <n v="563.31399999999996"/>
  </r>
  <r>
    <n v="13085500"/>
    <s v="D"/>
    <d v="2017-07-11T00:00:00"/>
    <n v="274"/>
    <n v="30754"/>
    <n v="0"/>
    <n v="137"/>
    <n v="-137.30000000000001"/>
    <d v="2017-07-11T00:00:00"/>
    <x v="28"/>
    <x v="3"/>
    <n v="11"/>
    <n v="2017"/>
    <n v="543.47900000000004"/>
    <n v="0"/>
    <n v="543.47900000000004"/>
  </r>
  <r>
    <n v="13085500"/>
    <s v="D"/>
    <d v="2017-07-12T00:00:00"/>
    <n v="273"/>
    <n v="31295"/>
    <n v="0"/>
    <n v="137"/>
    <n v="-137.30000000000001"/>
    <d v="2017-07-12T00:00:00"/>
    <x v="28"/>
    <x v="3"/>
    <n v="12"/>
    <n v="2017"/>
    <n v="541.49549999999999"/>
    <n v="0"/>
    <n v="541.49549999999999"/>
  </r>
  <r>
    <n v="13085500"/>
    <s v="D"/>
    <d v="2017-07-13T00:00:00"/>
    <n v="271"/>
    <n v="31833"/>
    <n v="0"/>
    <n v="137"/>
    <n v="-137.30000000000001"/>
    <d v="2017-07-13T00:00:00"/>
    <x v="28"/>
    <x v="3"/>
    <n v="13"/>
    <n v="2017"/>
    <n v="537.52850000000001"/>
    <n v="0"/>
    <n v="537.52850000000001"/>
  </r>
  <r>
    <n v="13085500"/>
    <s v="D"/>
    <d v="2017-07-14T00:00:00"/>
    <n v="268"/>
    <n v="32365"/>
    <n v="0"/>
    <n v="137"/>
    <n v="-137.30000000000001"/>
    <d v="2017-07-14T00:00:00"/>
    <x v="28"/>
    <x v="3"/>
    <n v="14"/>
    <n v="2017"/>
    <n v="531.57799999999997"/>
    <n v="0"/>
    <n v="531.57799999999997"/>
  </r>
  <r>
    <n v="13085500"/>
    <s v="D"/>
    <d v="2017-07-15T00:00:00"/>
    <n v="258"/>
    <n v="32875"/>
    <n v="0"/>
    <n v="137"/>
    <n v="-137.30000000000001"/>
    <d v="2017-07-15T00:00:00"/>
    <x v="28"/>
    <x v="3"/>
    <n v="15"/>
    <n v="2017"/>
    <n v="511.74299999999999"/>
    <n v="0"/>
    <n v="511.74299999999999"/>
  </r>
  <r>
    <n v="13085500"/>
    <s v="D"/>
    <d v="2017-07-16T00:00:00"/>
    <n v="252"/>
    <n v="500"/>
    <n v="252"/>
    <n v="500"/>
    <n v="-500.3"/>
    <d v="2017-07-16T00:00:00"/>
    <x v="28"/>
    <x v="3"/>
    <n v="16"/>
    <n v="2017"/>
    <n v="499.84199999999998"/>
    <n v="499.84199999999998"/>
    <n v="0"/>
  </r>
  <r>
    <n v="13085500"/>
    <s v="D"/>
    <d v="2017-07-17T00:00:00"/>
    <n v="247"/>
    <n v="990"/>
    <n v="247"/>
    <n v="990"/>
    <n v="-989.5"/>
    <d v="2017-07-17T00:00:00"/>
    <x v="28"/>
    <x v="3"/>
    <n v="17"/>
    <n v="2017"/>
    <n v="489.92450000000002"/>
    <n v="489.92450000000002"/>
    <n v="0"/>
  </r>
  <r>
    <n v="13085500"/>
    <s v="D"/>
    <d v="2017-07-18T00:00:00"/>
    <n v="239"/>
    <n v="1463"/>
    <n v="239"/>
    <n v="1463"/>
    <n v="-1462.6"/>
    <d v="2017-07-18T00:00:00"/>
    <x v="28"/>
    <x v="3"/>
    <n v="18"/>
    <n v="2017"/>
    <n v="474.05650000000003"/>
    <n v="474.05650000000003"/>
    <n v="0"/>
  </r>
  <r>
    <n v="13085500"/>
    <s v="D"/>
    <d v="2017-07-19T00:00:00"/>
    <n v="236"/>
    <n v="1930"/>
    <n v="236"/>
    <n v="1930"/>
    <n v="-1929.9"/>
    <d v="2017-07-19T00:00:00"/>
    <x v="28"/>
    <x v="3"/>
    <n v="19"/>
    <n v="2017"/>
    <n v="468.10599999999999"/>
    <n v="468.10599999999999"/>
    <n v="0"/>
  </r>
  <r>
    <n v="13085500"/>
    <s v="D"/>
    <d v="2017-07-20T00:00:00"/>
    <n v="241"/>
    <n v="2408"/>
    <n v="241"/>
    <n v="2408"/>
    <n v="-2407.8000000000002"/>
    <d v="2017-07-20T00:00:00"/>
    <x v="28"/>
    <x v="3"/>
    <n v="20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n v="21"/>
    <n v="2017"/>
    <n v="493.89150000000001"/>
    <n v="493.89150000000001"/>
    <n v="0"/>
  </r>
  <r>
    <n v="13085500"/>
    <s v="D"/>
    <d v="2017-07-22T00:00:00"/>
    <n v="222"/>
    <n v="3342"/>
    <n v="222"/>
    <n v="3342"/>
    <n v="-3341.6"/>
    <d v="2017-07-22T00:00:00"/>
    <x v="28"/>
    <x v="3"/>
    <n v="22"/>
    <n v="2017"/>
    <n v="440.33699999999999"/>
    <n v="440.33699999999999"/>
    <n v="0"/>
  </r>
  <r>
    <n v="13085500"/>
    <s v="D"/>
    <d v="2017-07-23T00:00:00"/>
    <n v="205"/>
    <n v="3748"/>
    <n v="205"/>
    <n v="3748"/>
    <n v="-3747.5"/>
    <d v="2017-07-23T00:00:00"/>
    <x v="28"/>
    <x v="3"/>
    <n v="23"/>
    <n v="2017"/>
    <n v="406.61750000000001"/>
    <n v="406.61750000000001"/>
    <n v="0"/>
  </r>
  <r>
    <n v="13085500"/>
    <s v="D"/>
    <d v="2017-07-24T00:00:00"/>
    <n v="204"/>
    <n v="4152"/>
    <n v="204"/>
    <n v="4152"/>
    <n v="-4152.2"/>
    <d v="2017-07-24T00:00:00"/>
    <x v="28"/>
    <x v="3"/>
    <n v="24"/>
    <n v="2017"/>
    <n v="404.63400000000001"/>
    <n v="404.63400000000001"/>
    <n v="0"/>
  </r>
  <r>
    <n v="13085500"/>
    <s v="D"/>
    <d v="2017-07-25T00:00:00"/>
    <n v="205"/>
    <n v="4559"/>
    <n v="205"/>
    <n v="4559"/>
    <n v="-4558.5"/>
    <d v="2017-07-25T00:00:00"/>
    <x v="28"/>
    <x v="3"/>
    <n v="25"/>
    <n v="2017"/>
    <n v="406.61750000000001"/>
    <n v="406.61750000000001"/>
    <n v="0"/>
  </r>
  <r>
    <n v="13085500"/>
    <s v="D"/>
    <d v="2017-07-26T00:00:00"/>
    <n v="206"/>
    <n v="4966"/>
    <n v="206"/>
    <n v="4966"/>
    <n v="-4966.2"/>
    <d v="2017-07-26T00:00:00"/>
    <x v="28"/>
    <x v="3"/>
    <n v="26"/>
    <n v="2017"/>
    <n v="408.601"/>
    <n v="408.601"/>
    <n v="0"/>
  </r>
  <r>
    <n v="13085500"/>
    <s v="D"/>
    <d v="2017-07-27T00:00:00"/>
    <n v="218"/>
    <n v="5398"/>
    <n v="218"/>
    <n v="5398"/>
    <n v="-5398.4"/>
    <d v="2017-07-27T00:00:00"/>
    <x v="28"/>
    <x v="3"/>
    <n v="27"/>
    <n v="2017"/>
    <n v="432.40300000000002"/>
    <n v="432.40300000000002"/>
    <n v="0"/>
  </r>
  <r>
    <n v="13085500"/>
    <s v="D"/>
    <d v="2017-07-28T00:00:00"/>
    <n v="224"/>
    <n v="5842"/>
    <n v="224"/>
    <n v="5842"/>
    <n v="-5841.6"/>
    <d v="2017-07-28T00:00:00"/>
    <x v="28"/>
    <x v="3"/>
    <n v="28"/>
    <n v="2017"/>
    <n v="444.30400000000003"/>
    <n v="444.30400000000003"/>
    <n v="0"/>
  </r>
  <r>
    <n v="13085500"/>
    <s v="D"/>
    <d v="2017-07-29T00:00:00"/>
    <n v="221"/>
    <n v="6280"/>
    <n v="221"/>
    <n v="6280"/>
    <n v="-6280.2"/>
    <d v="2017-07-29T00:00:00"/>
    <x v="28"/>
    <x v="3"/>
    <n v="29"/>
    <n v="2017"/>
    <n v="438.3535"/>
    <n v="438.3535"/>
    <n v="0"/>
  </r>
  <r>
    <n v="13085500"/>
    <s v="D"/>
    <d v="2017-07-30T00:00:00"/>
    <n v="217"/>
    <n v="6711"/>
    <n v="217"/>
    <n v="6711"/>
    <n v="-6711.3"/>
    <d v="2017-07-30T00:00:00"/>
    <x v="28"/>
    <x v="3"/>
    <n v="30"/>
    <n v="2017"/>
    <n v="430.41950000000003"/>
    <n v="430.41950000000003"/>
    <n v="0"/>
  </r>
  <r>
    <n v="13085500"/>
    <s v="D"/>
    <d v="2017-07-31T00:00:00"/>
    <n v="210"/>
    <n v="7128"/>
    <n v="210"/>
    <n v="7128"/>
    <n v="-7128.4"/>
    <d v="2017-07-31T00:00:00"/>
    <x v="28"/>
    <x v="3"/>
    <n v="31"/>
    <n v="2017"/>
    <n v="416.53500000000003"/>
    <n v="416.53500000000003"/>
    <n v="0"/>
  </r>
  <r>
    <n v="13085500"/>
    <s v="D"/>
    <d v="2017-08-01T00:00:00"/>
    <n v="208"/>
    <n v="7540"/>
    <n v="208"/>
    <n v="7540"/>
    <n v="-7540.1"/>
    <d v="2017-08-01T00:00:00"/>
    <x v="28"/>
    <x v="4"/>
    <n v="1"/>
    <n v="2017"/>
    <n v="412.56799999999998"/>
    <n v="412.56799999999998"/>
    <n v="0"/>
  </r>
  <r>
    <n v="13085500"/>
    <s v="D"/>
    <d v="2017-08-02T00:00:00"/>
    <n v="208"/>
    <n v="7952"/>
    <n v="208"/>
    <n v="7952"/>
    <n v="-7951.9"/>
    <d v="2017-08-02T00:00:00"/>
    <x v="28"/>
    <x v="4"/>
    <n v="2"/>
    <n v="2017"/>
    <n v="412.56799999999998"/>
    <n v="412.56799999999998"/>
    <n v="0"/>
  </r>
  <r>
    <n v="13085500"/>
    <s v="D"/>
    <d v="2017-08-03T00:00:00"/>
    <n v="211"/>
    <n v="8370"/>
    <n v="211"/>
    <n v="8370"/>
    <n v="-8370.1"/>
    <d v="2017-08-03T00:00:00"/>
    <x v="28"/>
    <x v="4"/>
    <n v="3"/>
    <n v="2017"/>
    <n v="418.51850000000002"/>
    <n v="418.51850000000002"/>
    <n v="0"/>
  </r>
  <r>
    <n v="13085500"/>
    <s v="D"/>
    <d v="2017-08-04T00:00:00"/>
    <n v="220"/>
    <n v="8806"/>
    <n v="220"/>
    <n v="8806"/>
    <n v="-8805.5"/>
    <d v="2017-08-04T00:00:00"/>
    <x v="28"/>
    <x v="4"/>
    <n v="4"/>
    <n v="2017"/>
    <n v="436.37"/>
    <n v="436.37"/>
    <n v="0"/>
  </r>
  <r>
    <n v="13085500"/>
    <s v="D"/>
    <d v="2017-08-05T00:00:00"/>
    <n v="201"/>
    <n v="9204"/>
    <n v="201"/>
    <n v="9204"/>
    <n v="-9204.2000000000007"/>
    <d v="2017-08-05T00:00:00"/>
    <x v="28"/>
    <x v="4"/>
    <n v="5"/>
    <n v="2017"/>
    <n v="398.68349999999998"/>
    <n v="398.68349999999998"/>
    <n v="0"/>
  </r>
  <r>
    <n v="13085500"/>
    <s v="D"/>
    <d v="2017-08-06T00:00:00"/>
    <n v="187"/>
    <n v="9574"/>
    <n v="187"/>
    <n v="9574"/>
    <n v="-9574.4"/>
    <d v="2017-08-06T00:00:00"/>
    <x v="28"/>
    <x v="4"/>
    <n v="6"/>
    <n v="2017"/>
    <n v="370.91450000000003"/>
    <n v="370.91450000000003"/>
    <n v="0"/>
  </r>
  <r>
    <n v="13085500"/>
    <s v="D"/>
    <d v="2017-08-07T00:00:00"/>
    <n v="190"/>
    <n v="9952"/>
    <n v="190"/>
    <n v="9952"/>
    <n v="-9951.7000000000007"/>
    <d v="2017-08-07T00:00:00"/>
    <x v="28"/>
    <x v="4"/>
    <n v="7"/>
    <n v="2017"/>
    <n v="376.86500000000001"/>
    <n v="376.86500000000001"/>
    <n v="0"/>
  </r>
  <r>
    <n v="13085500"/>
    <s v="D"/>
    <d v="2017-08-08T00:00:00"/>
    <n v="205"/>
    <n v="10359"/>
    <n v="205"/>
    <n v="10359"/>
    <n v="-10358.5"/>
    <d v="2017-08-08T00:00:00"/>
    <x v="28"/>
    <x v="4"/>
    <n v="8"/>
    <n v="2017"/>
    <n v="406.61750000000001"/>
    <n v="406.61750000000001"/>
    <n v="0"/>
  </r>
  <r>
    <n v="13085500"/>
    <s v="D"/>
    <d v="2017-08-09T00:00:00"/>
    <n v="219"/>
    <n v="10794"/>
    <n v="219"/>
    <n v="10794"/>
    <n v="-10793.7"/>
    <d v="2017-08-09T00:00:00"/>
    <x v="28"/>
    <x v="4"/>
    <n v="9"/>
    <n v="2017"/>
    <n v="434.38650000000001"/>
    <n v="434.38650000000001"/>
    <n v="0"/>
  </r>
  <r>
    <n v="13085500"/>
    <s v="D"/>
    <d v="2017-08-10T00:00:00"/>
    <n v="225"/>
    <n v="11240"/>
    <n v="225"/>
    <n v="11240"/>
    <n v="-11240.4"/>
    <d v="2017-08-10T00:00:00"/>
    <x v="28"/>
    <x v="4"/>
    <n v="10"/>
    <n v="2017"/>
    <n v="446.28750000000002"/>
    <n v="446.28750000000002"/>
    <n v="0"/>
  </r>
  <r>
    <n v="13085500"/>
    <s v="D"/>
    <d v="2017-08-11T00:00:00"/>
    <n v="223"/>
    <n v="11682"/>
    <n v="223"/>
    <n v="11682"/>
    <n v="-11681.9"/>
    <d v="2017-08-11T00:00:00"/>
    <x v="28"/>
    <x v="4"/>
    <n v="11"/>
    <n v="2017"/>
    <n v="442.32049999999998"/>
    <n v="442.32049999999998"/>
    <n v="0"/>
  </r>
  <r>
    <n v="13085500"/>
    <s v="D"/>
    <d v="2017-08-12T00:00:00"/>
    <n v="211"/>
    <n v="12101"/>
    <n v="211"/>
    <n v="12101"/>
    <n v="-12101.2"/>
    <d v="2017-08-12T00:00:00"/>
    <x v="28"/>
    <x v="4"/>
    <n v="12"/>
    <n v="2017"/>
    <n v="418.51850000000002"/>
    <n v="418.51850000000002"/>
    <n v="0"/>
  </r>
  <r>
    <n v="13085500"/>
    <s v="D"/>
    <d v="2017-08-13T00:00:00"/>
    <n v="200"/>
    <n v="12498"/>
    <n v="200"/>
    <n v="12498"/>
    <n v="-12497.9"/>
    <d v="2017-08-13T00:00:00"/>
    <x v="28"/>
    <x v="4"/>
    <n v="13"/>
    <n v="2017"/>
    <n v="396.7"/>
    <n v="396.7"/>
    <n v="0"/>
  </r>
  <r>
    <n v="13085500"/>
    <s v="D"/>
    <d v="2017-08-14T00:00:00"/>
    <n v="200"/>
    <n v="12895"/>
    <n v="200"/>
    <n v="12895"/>
    <n v="-12894.6"/>
    <d v="2017-08-14T00:00:00"/>
    <x v="28"/>
    <x v="4"/>
    <n v="14"/>
    <n v="2017"/>
    <n v="396.7"/>
    <n v="396.7"/>
    <n v="0"/>
  </r>
  <r>
    <n v="13085500"/>
    <s v="D"/>
    <d v="2017-08-15T00:00:00"/>
    <n v="200"/>
    <n v="13291"/>
    <n v="200"/>
    <n v="13291"/>
    <n v="-13291.3"/>
    <d v="2017-08-15T00:00:00"/>
    <x v="28"/>
    <x v="4"/>
    <n v="15"/>
    <n v="2017"/>
    <n v="396.7"/>
    <n v="396.7"/>
    <n v="0"/>
  </r>
  <r>
    <n v="13085500"/>
    <s v="D"/>
    <d v="2017-08-16T00:00:00"/>
    <n v="195"/>
    <n v="13678"/>
    <n v="195"/>
    <n v="13678"/>
    <n v="-13677.5"/>
    <d v="2017-08-16T00:00:00"/>
    <x v="28"/>
    <x v="4"/>
    <n v="16"/>
    <n v="2017"/>
    <n v="386.78250000000003"/>
    <n v="386.78250000000003"/>
    <n v="0"/>
  </r>
  <r>
    <n v="13085500"/>
    <s v="D"/>
    <d v="2017-08-17T00:00:00"/>
    <n v="200"/>
    <n v="14074"/>
    <n v="200"/>
    <n v="14074"/>
    <n v="-14074.4"/>
    <d v="2017-08-17T00:00:00"/>
    <x v="28"/>
    <x v="4"/>
    <n v="17"/>
    <n v="2017"/>
    <n v="396.7"/>
    <n v="396.7"/>
    <n v="0"/>
  </r>
  <r>
    <n v="13085500"/>
    <s v="D"/>
    <d v="2017-08-18T00:00:00"/>
    <n v="209"/>
    <n v="14490"/>
    <n v="209"/>
    <n v="14490"/>
    <n v="-14489.7"/>
    <d v="2017-08-18T00:00:00"/>
    <x v="28"/>
    <x v="4"/>
    <n v="18"/>
    <n v="2017"/>
    <n v="414.55150000000003"/>
    <n v="414.55150000000003"/>
    <n v="0"/>
  </r>
  <r>
    <n v="13085500"/>
    <s v="D"/>
    <d v="2017-08-19T00:00:00"/>
    <n v="191"/>
    <n v="14868"/>
    <n v="191"/>
    <n v="14868"/>
    <n v="-14868.2"/>
    <d v="2017-08-19T00:00:00"/>
    <x v="28"/>
    <x v="4"/>
    <n v="19"/>
    <n v="2017"/>
    <n v="378.8485"/>
    <n v="378.8485"/>
    <n v="0"/>
  </r>
  <r>
    <n v="13085500"/>
    <s v="D"/>
    <d v="2017-08-20T00:00:00"/>
    <n v="179"/>
    <n v="15224"/>
    <n v="179"/>
    <n v="15224"/>
    <n v="-15223.6"/>
    <d v="2017-08-20T00:00:00"/>
    <x v="28"/>
    <x v="4"/>
    <n v="20"/>
    <n v="2017"/>
    <n v="355.04649999999998"/>
    <n v="355.04649999999998"/>
    <n v="0"/>
  </r>
  <r>
    <n v="13085500"/>
    <s v="D"/>
    <d v="2017-08-21T00:00:00"/>
    <n v="206"/>
    <n v="15631"/>
    <n v="206"/>
    <n v="15631"/>
    <n v="-15631.4"/>
    <d v="2017-08-21T00:00:00"/>
    <x v="28"/>
    <x v="4"/>
    <n v="21"/>
    <n v="2017"/>
    <n v="408.601"/>
    <n v="408.601"/>
    <n v="0"/>
  </r>
  <r>
    <n v="13085500"/>
    <s v="D"/>
    <d v="2017-08-22T00:00:00"/>
    <n v="232"/>
    <n v="16092"/>
    <n v="232"/>
    <n v="16092"/>
    <n v="-16092.2"/>
    <d v="2017-08-22T00:00:00"/>
    <x v="28"/>
    <x v="4"/>
    <n v="22"/>
    <n v="2017"/>
    <n v="460.17200000000003"/>
    <n v="460.17200000000003"/>
    <n v="0"/>
  </r>
  <r>
    <n v="13085500"/>
    <s v="D"/>
    <d v="2017-08-23T00:00:00"/>
    <n v="231"/>
    <n v="16550"/>
    <n v="231"/>
    <n v="16550"/>
    <n v="-16550.400000000001"/>
    <d v="2017-08-23T00:00:00"/>
    <x v="28"/>
    <x v="4"/>
    <n v="23"/>
    <n v="2017"/>
    <n v="458.18850000000003"/>
    <n v="458.18850000000003"/>
    <n v="0"/>
  </r>
  <r>
    <n v="13085500"/>
    <s v="D"/>
    <d v="2017-08-24T00:00:00"/>
    <n v="223"/>
    <n v="16993"/>
    <n v="223"/>
    <n v="16993"/>
    <n v="-16992.900000000001"/>
    <d v="2017-08-24T00:00:00"/>
    <x v="28"/>
    <x v="4"/>
    <n v="24"/>
    <n v="2017"/>
    <n v="442.32049999999998"/>
    <n v="442.32049999999998"/>
    <n v="0"/>
  </r>
  <r>
    <n v="13085500"/>
    <s v="D"/>
    <d v="2017-08-25T00:00:00"/>
    <n v="196"/>
    <n v="17381"/>
    <n v="196"/>
    <n v="17381"/>
    <n v="-17381.099999999999"/>
    <d v="2017-08-25T00:00:00"/>
    <x v="28"/>
    <x v="4"/>
    <n v="25"/>
    <n v="2017"/>
    <n v="388.76600000000002"/>
    <n v="388.76600000000002"/>
    <n v="0"/>
  </r>
  <r>
    <n v="13085500"/>
    <s v="D"/>
    <d v="2017-08-26T00:00:00"/>
    <n v="173"/>
    <n v="17724"/>
    <n v="173"/>
    <n v="17724"/>
    <n v="-17723.8"/>
    <d v="2017-08-26T00:00:00"/>
    <x v="28"/>
    <x v="4"/>
    <n v="26"/>
    <n v="2017"/>
    <n v="343.14550000000003"/>
    <n v="343.14550000000003"/>
    <n v="0"/>
  </r>
  <r>
    <n v="13085500"/>
    <s v="D"/>
    <d v="2017-08-27T00:00:00"/>
    <n v="158"/>
    <n v="18037"/>
    <n v="158"/>
    <n v="18037"/>
    <n v="-18036.8"/>
    <d v="2017-08-27T00:00:00"/>
    <x v="28"/>
    <x v="4"/>
    <n v="27"/>
    <n v="2017"/>
    <n v="313.39300000000003"/>
    <n v="313.39300000000003"/>
    <n v="0"/>
  </r>
  <r>
    <n v="13085500"/>
    <s v="D"/>
    <d v="2017-08-28T00:00:00"/>
    <n v="182"/>
    <n v="18398"/>
    <n v="182"/>
    <n v="18398"/>
    <n v="-18398.400000000001"/>
    <d v="2017-08-28T00:00:00"/>
    <x v="28"/>
    <x v="4"/>
    <n v="28"/>
    <n v="2017"/>
    <n v="360.99700000000001"/>
    <n v="360.99700000000001"/>
    <n v="0"/>
  </r>
  <r>
    <n v="13085500"/>
    <s v="D"/>
    <d v="2017-08-29T00:00:00"/>
    <n v="189"/>
    <n v="18773"/>
    <n v="189"/>
    <n v="18773"/>
    <n v="-18773.400000000001"/>
    <d v="2017-08-29T00:00:00"/>
    <x v="28"/>
    <x v="4"/>
    <n v="29"/>
    <n v="2017"/>
    <n v="374.88150000000002"/>
    <n v="374.88150000000002"/>
    <n v="0"/>
  </r>
  <r>
    <n v="13085500"/>
    <s v="D"/>
    <d v="2017-08-30T00:00:00"/>
    <n v="205"/>
    <n v="19180"/>
    <n v="205"/>
    <n v="19180"/>
    <n v="-19179.7"/>
    <d v="2017-08-30T00:00:00"/>
    <x v="28"/>
    <x v="4"/>
    <n v="30"/>
    <n v="2017"/>
    <n v="406.61750000000001"/>
    <n v="406.61750000000001"/>
    <n v="0"/>
  </r>
  <r>
    <n v="13085500"/>
    <s v="D"/>
    <d v="2017-08-31T00:00:00"/>
    <n v="203"/>
    <n v="19583"/>
    <n v="203"/>
    <n v="19583"/>
    <n v="-19582.5"/>
    <d v="2017-08-31T00:00:00"/>
    <x v="28"/>
    <x v="4"/>
    <n v="31"/>
    <n v="2017"/>
    <n v="402.65050000000002"/>
    <n v="402.65050000000002"/>
    <n v="0"/>
  </r>
  <r>
    <n v="13085500"/>
    <s v="D"/>
    <d v="2017-09-01T00:00:00"/>
    <n v="184"/>
    <n v="19947"/>
    <n v="184"/>
    <n v="19947"/>
    <n v="-19946.599999999999"/>
    <d v="2017-09-01T00:00:00"/>
    <x v="28"/>
    <x v="5"/>
    <n v="1"/>
    <n v="2017"/>
    <n v="364.964"/>
    <n v="364.964"/>
    <n v="0"/>
  </r>
  <r>
    <n v="13085500"/>
    <s v="D"/>
    <d v="2017-09-02T00:00:00"/>
    <n v="179"/>
    <n v="20301"/>
    <n v="179"/>
    <n v="20301"/>
    <n v="-20301.2"/>
    <d v="2017-09-02T00:00:00"/>
    <x v="28"/>
    <x v="5"/>
    <n v="2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n v="3"/>
    <n v="2017"/>
    <n v="339.17849999999999"/>
    <n v="339.17849999999999"/>
    <n v="0"/>
  </r>
  <r>
    <n v="13085500"/>
    <s v="D"/>
    <d v="2017-09-04T00:00:00"/>
    <n v="191"/>
    <n v="21019"/>
    <n v="191"/>
    <n v="21019"/>
    <n v="-21019.200000000001"/>
    <d v="2017-09-04T00:00:00"/>
    <x v="28"/>
    <x v="5"/>
    <n v="4"/>
    <n v="2017"/>
    <n v="378.8485"/>
    <n v="378.8485"/>
    <n v="0"/>
  </r>
  <r>
    <n v="13085500"/>
    <s v="D"/>
    <d v="2017-09-05T00:00:00"/>
    <n v="206"/>
    <n v="21427"/>
    <n v="206"/>
    <n v="21427"/>
    <n v="-21427.4"/>
    <d v="2017-09-05T00:00:00"/>
    <x v="28"/>
    <x v="5"/>
    <n v="5"/>
    <n v="2017"/>
    <n v="408.601"/>
    <n v="408.601"/>
    <n v="0"/>
  </r>
  <r>
    <n v="13085500"/>
    <s v="D"/>
    <d v="2017-09-06T00:00:00"/>
    <n v="198"/>
    <n v="21819"/>
    <n v="198"/>
    <n v="21819"/>
    <n v="-21819.1"/>
    <d v="2017-09-06T00:00:00"/>
    <x v="28"/>
    <x v="5"/>
    <n v="6"/>
    <n v="2017"/>
    <n v="392.733"/>
    <n v="392.733"/>
    <n v="0"/>
  </r>
  <r>
    <n v="13085500"/>
    <s v="D"/>
    <d v="2017-09-07T00:00:00"/>
    <n v="176"/>
    <n v="22167"/>
    <n v="176"/>
    <n v="22167"/>
    <n v="-22167.3"/>
    <d v="2017-09-07T00:00:00"/>
    <x v="28"/>
    <x v="5"/>
    <n v="7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n v="8"/>
    <n v="2017"/>
    <n v="323.31049999999999"/>
    <n v="323.31049999999999"/>
    <n v="0"/>
  </r>
  <r>
    <n v="13085500"/>
    <s v="D"/>
    <d v="2017-09-09T00:00:00"/>
    <n v="151"/>
    <n v="22790"/>
    <n v="151"/>
    <n v="22790"/>
    <n v="-22789.8"/>
    <d v="2017-09-09T00:00:00"/>
    <x v="28"/>
    <x v="5"/>
    <n v="9"/>
    <n v="2017"/>
    <n v="299.50850000000003"/>
    <n v="299.50850000000003"/>
    <n v="0"/>
  </r>
  <r>
    <n v="13085500"/>
    <s v="D"/>
    <d v="2017-09-10T00:00:00"/>
    <n v="139"/>
    <n v="23066"/>
    <n v="139"/>
    <n v="23066"/>
    <n v="-23065.5"/>
    <d v="2017-09-10T00:00:00"/>
    <x v="28"/>
    <x v="5"/>
    <n v="10"/>
    <n v="2017"/>
    <n v="275.70650000000001"/>
    <n v="275.70650000000001"/>
    <n v="0"/>
  </r>
  <r>
    <n v="13085500"/>
    <s v="D"/>
    <d v="2017-09-11T00:00:00"/>
    <n v="147"/>
    <n v="23356"/>
    <n v="147"/>
    <n v="23356"/>
    <n v="-23356.1"/>
    <d v="2017-09-11T00:00:00"/>
    <x v="28"/>
    <x v="5"/>
    <n v="11"/>
    <n v="2017"/>
    <n v="291.5745"/>
    <n v="291.5745"/>
    <n v="0"/>
  </r>
  <r>
    <n v="13085500"/>
    <s v="D"/>
    <d v="2017-09-12T00:00:00"/>
    <n v="159"/>
    <n v="23672"/>
    <n v="159"/>
    <n v="23672"/>
    <n v="-23671.7"/>
    <d v="2017-09-12T00:00:00"/>
    <x v="28"/>
    <x v="5"/>
    <n v="12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n v="13"/>
    <n v="2017"/>
    <n v="309.42599999999999"/>
    <n v="309.42599999999999"/>
    <n v="0"/>
  </r>
  <r>
    <n v="13085500"/>
    <s v="D"/>
    <d v="2017-09-14T00:00:00"/>
    <n v="159"/>
    <n v="24297"/>
    <n v="159"/>
    <n v="24297"/>
    <n v="-24297.1"/>
    <d v="2017-09-14T00:00:00"/>
    <x v="28"/>
    <x v="5"/>
    <n v="14"/>
    <n v="2017"/>
    <n v="315.37650000000002"/>
    <n v="315.37650000000002"/>
    <n v="0"/>
  </r>
  <r>
    <n v="13085500"/>
    <s v="D"/>
    <d v="2017-09-15T00:00:00"/>
    <n v="154"/>
    <n v="24602"/>
    <n v="154"/>
    <n v="24602"/>
    <n v="-24602.2"/>
    <d v="2017-09-15T00:00:00"/>
    <x v="28"/>
    <x v="5"/>
    <n v="15"/>
    <n v="2017"/>
    <n v="305.459"/>
    <n v="305.459"/>
    <n v="0"/>
  </r>
  <r>
    <n v="13085500"/>
    <s v="D"/>
    <d v="2017-09-16T00:00:00"/>
    <n v="131"/>
    <n v="24861"/>
    <n v="131"/>
    <n v="24861"/>
    <n v="-24861.1"/>
    <d v="2017-09-16T00:00:00"/>
    <x v="28"/>
    <x v="5"/>
    <n v="16"/>
    <n v="2017"/>
    <n v="259.83850000000001"/>
    <n v="259.83850000000001"/>
    <n v="0"/>
  </r>
  <r>
    <n v="13085500"/>
    <s v="D"/>
    <d v="2017-09-17T00:00:00"/>
    <n v="117"/>
    <n v="25094"/>
    <n v="117"/>
    <n v="25094"/>
    <n v="-25093.8"/>
    <d v="2017-09-17T00:00:00"/>
    <x v="28"/>
    <x v="5"/>
    <n v="17"/>
    <n v="2017"/>
    <n v="232.06950000000001"/>
    <n v="232.06950000000001"/>
    <n v="0"/>
  </r>
  <r>
    <n v="13085500"/>
    <s v="D"/>
    <d v="2017-09-18T00:00:00"/>
    <n v="107"/>
    <n v="25305"/>
    <n v="107"/>
    <n v="25305"/>
    <n v="-25305.3"/>
    <d v="2017-09-18T00:00:00"/>
    <x v="28"/>
    <x v="5"/>
    <n v="18"/>
    <n v="2017"/>
    <n v="212.2345"/>
    <n v="212.2345"/>
    <n v="0"/>
  </r>
  <r>
    <n v="13085500"/>
    <s v="D"/>
    <d v="2017-09-19T00:00:00"/>
    <n v="97"/>
    <n v="25498"/>
    <n v="97"/>
    <n v="25498"/>
    <n v="-25498.2"/>
    <d v="2017-09-19T00:00:00"/>
    <x v="28"/>
    <x v="5"/>
    <n v="19"/>
    <n v="2017"/>
    <n v="192.39950000000002"/>
    <n v="192.39950000000002"/>
    <n v="0"/>
  </r>
  <r>
    <n v="13085500"/>
    <s v="D"/>
    <d v="2017-09-20T00:00:00"/>
    <n v="89"/>
    <n v="25675"/>
    <n v="89"/>
    <n v="25675"/>
    <n v="-25675.4"/>
    <d v="2017-09-20T00:00:00"/>
    <x v="28"/>
    <x v="5"/>
    <n v="20"/>
    <n v="2017"/>
    <n v="176.53149999999999"/>
    <n v="176.53149999999999"/>
    <n v="0"/>
  </r>
  <r>
    <n v="13085500"/>
    <s v="D"/>
    <d v="2017-09-21T00:00:00"/>
    <n v="72"/>
    <n v="25818"/>
    <n v="0"/>
    <n v="25675"/>
    <n v="-25675.4"/>
    <d v="2017-09-21T00:00:00"/>
    <x v="28"/>
    <x v="5"/>
    <n v="21"/>
    <n v="2017"/>
    <n v="142.81200000000001"/>
    <n v="0"/>
    <n v="142.81200000000001"/>
  </r>
  <r>
    <n v="13085500"/>
    <s v="D"/>
    <d v="2017-09-22T00:00:00"/>
    <n v="63"/>
    <n v="25944"/>
    <n v="0"/>
    <n v="25675"/>
    <n v="-25675.4"/>
    <d v="2017-09-22T00:00:00"/>
    <x v="28"/>
    <x v="5"/>
    <n v="22"/>
    <n v="2017"/>
    <n v="124.9605"/>
    <n v="0"/>
    <n v="124.9605"/>
  </r>
  <r>
    <n v="13085500"/>
    <s v="D"/>
    <d v="2017-09-23T00:00:00"/>
    <n v="47"/>
    <n v="26038"/>
    <n v="0"/>
    <n v="25675"/>
    <n v="-25675.4"/>
    <d v="2017-09-23T00:00:00"/>
    <x v="28"/>
    <x v="5"/>
    <n v="23"/>
    <n v="2017"/>
    <n v="93.224500000000006"/>
    <n v="0"/>
    <n v="93.224500000000006"/>
  </r>
  <r>
    <n v="13085500"/>
    <s v="D"/>
    <d v="2017-09-24T00:00:00"/>
    <n v="40"/>
    <n v="26117"/>
    <n v="0"/>
    <n v="25675"/>
    <n v="-25675.4"/>
    <d v="2017-09-24T00:00:00"/>
    <x v="28"/>
    <x v="5"/>
    <n v="24"/>
    <n v="2017"/>
    <n v="79.34"/>
    <n v="0"/>
    <n v="79.34"/>
  </r>
  <r>
    <n v="13085500"/>
    <s v="D"/>
    <d v="2017-09-25T00:00:00"/>
    <n v="40"/>
    <n v="26197"/>
    <n v="0"/>
    <n v="25675"/>
    <n v="-25675.4"/>
    <d v="2017-09-25T00:00:00"/>
    <x v="28"/>
    <x v="5"/>
    <n v="25"/>
    <n v="2017"/>
    <n v="79.34"/>
    <n v="0"/>
    <n v="79.34"/>
  </r>
  <r>
    <n v="13085500"/>
    <s v="D"/>
    <d v="2017-09-26T00:00:00"/>
    <n v="36"/>
    <n v="26269"/>
    <n v="0"/>
    <n v="25675"/>
    <n v="-25675.4"/>
    <d v="2017-09-26T00:00:00"/>
    <x v="28"/>
    <x v="5"/>
    <n v="26"/>
    <n v="2017"/>
    <n v="71.406000000000006"/>
    <n v="0"/>
    <n v="71.406000000000006"/>
  </r>
  <r>
    <n v="13085500"/>
    <s v="D"/>
    <d v="2017-09-27T00:00:00"/>
    <n v="47"/>
    <n v="26362"/>
    <n v="0"/>
    <n v="25675"/>
    <n v="-25675.4"/>
    <d v="2017-09-27T00:00:00"/>
    <x v="28"/>
    <x v="5"/>
    <n v="27"/>
    <n v="2017"/>
    <n v="93.224500000000006"/>
    <n v="0"/>
    <n v="93.224500000000006"/>
  </r>
  <r>
    <n v="13085500"/>
    <s v="D"/>
    <d v="2017-09-28T00:00:00"/>
    <n v="75"/>
    <n v="26511"/>
    <n v="0"/>
    <n v="25675"/>
    <n v="-25675.4"/>
    <d v="2017-09-28T00:00:00"/>
    <x v="28"/>
    <x v="5"/>
    <n v="28"/>
    <n v="2017"/>
    <n v="148.76250000000002"/>
    <n v="0"/>
    <n v="148.76250000000002"/>
  </r>
  <r>
    <n v="13085500"/>
    <s v="D"/>
    <d v="2017-09-29T00:00:00"/>
    <n v="79"/>
    <n v="26667"/>
    <n v="0"/>
    <n v="25675"/>
    <n v="-25675.4"/>
    <d v="2017-09-29T00:00:00"/>
    <x v="28"/>
    <x v="5"/>
    <n v="29"/>
    <n v="2017"/>
    <n v="156.69650000000001"/>
    <n v="0"/>
    <n v="156.69650000000001"/>
  </r>
  <r>
    <n v="13085500"/>
    <s v="D"/>
    <d v="2017-09-30T00:00:00"/>
    <n v="71"/>
    <n v="26808"/>
    <n v="0"/>
    <n v="25675"/>
    <n v="-25675.4"/>
    <d v="2017-09-30T00:00:00"/>
    <x v="28"/>
    <x v="5"/>
    <n v="30"/>
    <n v="2017"/>
    <n v="140.82849999999999"/>
    <n v="0"/>
    <n v="140.82849999999999"/>
  </r>
  <r>
    <n v="13085500"/>
    <s v="D"/>
    <d v="2017-10-01T00:00:00"/>
    <n v="69"/>
    <n v="26945"/>
    <n v="0"/>
    <n v="25675"/>
    <n v="-25675.4"/>
    <d v="2017-10-01T00:00:00"/>
    <x v="28"/>
    <x v="6"/>
    <n v="1"/>
    <n v="2017"/>
    <n v="136.86150000000001"/>
    <n v="0"/>
    <n v="136.86150000000001"/>
  </r>
  <r>
    <n v="13085500"/>
    <s v="D"/>
    <d v="2017-10-02T00:00:00"/>
    <n v="63"/>
    <n v="27069"/>
    <n v="0"/>
    <n v="25675"/>
    <n v="-25675.4"/>
    <d v="2017-10-02T00:00:00"/>
    <x v="28"/>
    <x v="6"/>
    <n v="2"/>
    <n v="2017"/>
    <n v="124.9605"/>
    <n v="0"/>
    <n v="124.9605"/>
  </r>
  <r>
    <n v="13085500"/>
    <s v="D"/>
    <d v="2017-10-03T00:00:00"/>
    <n v="46"/>
    <n v="27161"/>
    <n v="0"/>
    <n v="25675"/>
    <n v="-25675.4"/>
    <d v="2017-10-03T00:00:00"/>
    <x v="28"/>
    <x v="6"/>
    <n v="3"/>
    <n v="2017"/>
    <n v="91.241"/>
    <n v="0"/>
    <n v="91.241"/>
  </r>
  <r>
    <n v="13085500"/>
    <s v="D"/>
    <d v="2017-10-04T00:00:00"/>
    <n v="37"/>
    <n v="27236"/>
    <n v="0"/>
    <n v="25675"/>
    <n v="-25675.4"/>
    <d v="2017-10-04T00:00:00"/>
    <x v="28"/>
    <x v="6"/>
    <n v="4"/>
    <n v="2017"/>
    <n v="73.389499999999998"/>
    <n v="0"/>
    <n v="73.389499999999998"/>
  </r>
  <r>
    <n v="13085500"/>
    <s v="D"/>
    <d v="2017-10-05T00:00:00"/>
    <n v="33"/>
    <n v="27300"/>
    <n v="0"/>
    <n v="25675"/>
    <n v="-25675.4"/>
    <d v="2017-10-05T00:00:00"/>
    <x v="28"/>
    <x v="6"/>
    <n v="5"/>
    <n v="2017"/>
    <n v="65.455500000000001"/>
    <n v="0"/>
    <n v="65.455500000000001"/>
  </r>
  <r>
    <n v="13085500"/>
    <s v="D"/>
    <d v="2017-10-06T00:00:00"/>
    <n v="31"/>
    <n v="27362"/>
    <n v="0"/>
    <n v="25675"/>
    <n v="-25675.4"/>
    <d v="2017-10-06T00:00:00"/>
    <x v="28"/>
    <x v="6"/>
    <n v="6"/>
    <n v="2017"/>
    <n v="61.488500000000002"/>
    <n v="0"/>
    <n v="61.488500000000002"/>
  </r>
  <r>
    <n v="13085500"/>
    <s v="D"/>
    <d v="2017-10-07T00:00:00"/>
    <n v="30"/>
    <n v="27420"/>
    <n v="0"/>
    <n v="25675"/>
    <n v="-25675.4"/>
    <d v="2017-10-07T00:00:00"/>
    <x v="28"/>
    <x v="6"/>
    <n v="7"/>
    <n v="2017"/>
    <n v="59.505000000000003"/>
    <n v="0"/>
    <n v="59.505000000000003"/>
  </r>
  <r>
    <n v="13085500"/>
    <s v="D"/>
    <d v="2017-10-08T00:00:00"/>
    <n v="29"/>
    <n v="27477"/>
    <n v="0"/>
    <n v="25675"/>
    <n v="-25675.4"/>
    <d v="2017-10-08T00:00:00"/>
    <x v="28"/>
    <x v="6"/>
    <n v="8"/>
    <n v="2017"/>
    <n v="57.521500000000003"/>
    <n v="0"/>
    <n v="57.521500000000003"/>
  </r>
  <r>
    <n v="13085500"/>
    <s v="D"/>
    <d v="2017-10-09T00:00:00"/>
    <n v="29"/>
    <n v="27535"/>
    <n v="0"/>
    <n v="25675"/>
    <n v="-25675.4"/>
    <d v="2017-10-09T00:00:00"/>
    <x v="28"/>
    <x v="6"/>
    <n v="9"/>
    <n v="2017"/>
    <n v="57.521500000000003"/>
    <n v="0"/>
    <n v="57.521500000000003"/>
  </r>
  <r>
    <n v="13085500"/>
    <s v="D"/>
    <d v="2017-10-10T00:00:00"/>
    <n v="28"/>
    <n v="27590"/>
    <n v="0"/>
    <n v="25675"/>
    <n v="-25675.4"/>
    <d v="2017-10-10T00:00:00"/>
    <x v="28"/>
    <x v="6"/>
    <n v="10"/>
    <n v="2017"/>
    <n v="55.538000000000004"/>
    <n v="0"/>
    <n v="55.538000000000004"/>
  </r>
  <r>
    <n v="13085500"/>
    <s v="D"/>
    <d v="2017-10-11T00:00:00"/>
    <n v="28"/>
    <n v="27646"/>
    <n v="0"/>
    <n v="25675"/>
    <n v="-25675.4"/>
    <d v="2017-10-11T00:00:00"/>
    <x v="28"/>
    <x v="6"/>
    <n v="11"/>
    <n v="2017"/>
    <n v="55.538000000000004"/>
    <n v="0"/>
    <n v="55.538000000000004"/>
  </r>
  <r>
    <n v="13085500"/>
    <s v="D"/>
    <d v="2017-10-12T00:00:00"/>
    <n v="27"/>
    <n v="27700"/>
    <n v="0"/>
    <n v="25675"/>
    <n v="-25675.4"/>
    <d v="2017-10-12T00:00:00"/>
    <x v="28"/>
    <x v="6"/>
    <n v="12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n v="13"/>
    <n v="2017"/>
    <n v="57.521500000000003"/>
    <n v="0"/>
    <n v="57.521500000000003"/>
  </r>
  <r>
    <n v="13085500"/>
    <s v="D"/>
    <d v="2017-10-14T00:00:00"/>
    <n v="22"/>
    <n v="27801"/>
    <n v="0"/>
    <n v="25675"/>
    <n v="-25675.4"/>
    <d v="2017-10-14T00:00:00"/>
    <x v="28"/>
    <x v="6"/>
    <n v="14"/>
    <n v="2017"/>
    <n v="43.637"/>
    <n v="0"/>
    <n v="43.637"/>
  </r>
  <r>
    <n v="13085500"/>
    <s v="D"/>
    <d v="2017-10-15T00:00:00"/>
    <n v="6.7"/>
    <n v="27815"/>
    <n v="0"/>
    <n v="25675"/>
    <n v="-25675.4"/>
    <d v="2017-10-15T00:00:00"/>
    <x v="28"/>
    <x v="6"/>
    <n v="15"/>
    <n v="2017"/>
    <n v="13.28945"/>
    <n v="0"/>
    <n v="13.28945"/>
  </r>
  <r>
    <n v="13085500"/>
    <s v="D"/>
    <d v="2017-10-16T00:00:00"/>
    <n v="6.3"/>
    <n v="27827"/>
    <n v="0"/>
    <n v="25675"/>
    <n v="-25675.4"/>
    <d v="2017-10-16T00:00:00"/>
    <x v="28"/>
    <x v="6"/>
    <n v="16"/>
    <n v="2017"/>
    <n v="12.49605"/>
    <n v="0"/>
    <n v="12.49605"/>
  </r>
  <r>
    <n v="13085500"/>
    <s v="D"/>
    <d v="2017-10-17T00:00:00"/>
    <n v="0"/>
    <n v="27827"/>
    <n v="0"/>
    <n v="25675"/>
    <n v="-25675.4"/>
    <d v="2017-10-17T00:00:00"/>
    <x v="28"/>
    <x v="6"/>
    <n v="17"/>
    <n v="2017"/>
    <n v="0"/>
    <n v="0"/>
    <n v="0"/>
  </r>
  <r>
    <n v="13085500"/>
    <s v="D"/>
    <d v="2017-10-18T00:00:00"/>
    <n v="0"/>
    <n v="27827"/>
    <n v="0"/>
    <n v="25675"/>
    <n v="-25675.4"/>
    <d v="2017-10-18T00:00:00"/>
    <x v="28"/>
    <x v="6"/>
    <n v="18"/>
    <n v="2017"/>
    <n v="0"/>
    <n v="0"/>
    <n v="0"/>
  </r>
  <r>
    <n v="13085500"/>
    <s v="D"/>
    <d v="2017-10-19T00:00:00"/>
    <n v="0"/>
    <n v="27827"/>
    <n v="0"/>
    <n v="25675"/>
    <n v="-25675.4"/>
    <d v="2017-10-19T00:00:00"/>
    <x v="28"/>
    <x v="6"/>
    <n v="19"/>
    <n v="2017"/>
    <n v="0"/>
    <n v="0"/>
    <n v="0"/>
  </r>
  <r>
    <n v="13085500"/>
    <s v="D"/>
    <d v="2017-10-20T00:00:00"/>
    <n v="0"/>
    <n v="27827"/>
    <n v="0"/>
    <n v="25675"/>
    <n v="-25675.4"/>
    <d v="2017-10-20T00:00:00"/>
    <x v="28"/>
    <x v="6"/>
    <n v="20"/>
    <n v="2017"/>
    <n v="0"/>
    <n v="0"/>
    <n v="0"/>
  </r>
  <r>
    <n v="13085500"/>
    <s v="D"/>
    <d v="2017-10-21T00:00:00"/>
    <n v="0"/>
    <n v="27827"/>
    <n v="0"/>
    <n v="25675"/>
    <n v="-25675.4"/>
    <d v="2017-10-21T00:00:00"/>
    <x v="28"/>
    <x v="6"/>
    <n v="21"/>
    <n v="2017"/>
    <n v="0"/>
    <n v="0"/>
    <n v="0"/>
  </r>
  <r>
    <n v="13085500"/>
    <s v="D"/>
    <d v="2017-10-22T00:00:00"/>
    <n v="0"/>
    <n v="27827"/>
    <n v="0"/>
    <n v="25675"/>
    <n v="-25675.4"/>
    <d v="2017-10-22T00:00:00"/>
    <x v="28"/>
    <x v="6"/>
    <n v="22"/>
    <n v="2017"/>
    <n v="0"/>
    <n v="0"/>
    <n v="0"/>
  </r>
  <r>
    <n v="13085500"/>
    <s v="D"/>
    <d v="2017-10-23T00:00:00"/>
    <n v="0"/>
    <n v="27827"/>
    <n v="0"/>
    <n v="25675"/>
    <n v="-25675.4"/>
    <d v="2017-10-23T00:00:00"/>
    <x v="28"/>
    <x v="6"/>
    <n v="23"/>
    <n v="2017"/>
    <n v="0"/>
    <n v="0"/>
    <n v="0"/>
  </r>
  <r>
    <n v="13085500"/>
    <s v="D"/>
    <d v="2017-10-24T00:00:00"/>
    <n v="0"/>
    <n v="27827"/>
    <n v="0"/>
    <n v="25675"/>
    <n v="-25675.4"/>
    <d v="2017-10-24T00:00:00"/>
    <x v="28"/>
    <x v="6"/>
    <n v="24"/>
    <n v="2017"/>
    <n v="0"/>
    <n v="0"/>
    <n v="0"/>
  </r>
  <r>
    <n v="13085500"/>
    <s v="D"/>
    <d v="2017-10-25T00:00:00"/>
    <n v="0"/>
    <n v="27827"/>
    <n v="0"/>
    <n v="25675"/>
    <n v="-25675.4"/>
    <d v="2017-10-25T00:00:00"/>
    <x v="28"/>
    <x v="6"/>
    <n v="25"/>
    <n v="2017"/>
    <n v="0"/>
    <n v="0"/>
    <n v="0"/>
  </r>
  <r>
    <n v="13085500"/>
    <s v="D"/>
    <d v="2017-10-26T00:00:00"/>
    <n v="0"/>
    <n v="27827"/>
    <n v="0"/>
    <n v="25675"/>
    <n v="-25675.4"/>
    <d v="2017-10-26T00:00:00"/>
    <x v="28"/>
    <x v="6"/>
    <n v="26"/>
    <n v="2017"/>
    <n v="0"/>
    <n v="0"/>
    <n v="0"/>
  </r>
  <r>
    <n v="13085500"/>
    <s v="D"/>
    <d v="2017-10-27T00:00:00"/>
    <n v="0"/>
    <n v="27827"/>
    <n v="0"/>
    <n v="25675"/>
    <n v="-25675.4"/>
    <d v="2017-10-27T00:00:00"/>
    <x v="28"/>
    <x v="6"/>
    <n v="27"/>
    <n v="2017"/>
    <n v="0"/>
    <n v="0"/>
    <n v="0"/>
  </r>
  <r>
    <n v="13085500"/>
    <s v="D"/>
    <d v="2017-10-28T00:00:00"/>
    <n v="0"/>
    <n v="27827"/>
    <n v="0"/>
    <n v="25675"/>
    <n v="-25675.4"/>
    <d v="2017-10-28T00:00:00"/>
    <x v="28"/>
    <x v="6"/>
    <n v="28"/>
    <n v="2017"/>
    <n v="0"/>
    <n v="0"/>
    <n v="0"/>
  </r>
  <r>
    <n v="13085500"/>
    <s v="D"/>
    <d v="2017-10-29T00:00:00"/>
    <n v="0"/>
    <n v="27827"/>
    <n v="0"/>
    <n v="25675"/>
    <n v="-25675.4"/>
    <d v="2017-10-29T00:00:00"/>
    <x v="28"/>
    <x v="6"/>
    <n v="29"/>
    <n v="2017"/>
    <n v="0"/>
    <n v="0"/>
    <n v="0"/>
  </r>
  <r>
    <n v="13085500"/>
    <s v="D"/>
    <d v="2017-10-30T00:00:00"/>
    <n v="0"/>
    <n v="27827"/>
    <n v="0"/>
    <n v="25675"/>
    <n v="-25675.4"/>
    <d v="2017-10-30T00:00:00"/>
    <x v="28"/>
    <x v="6"/>
    <n v="30"/>
    <n v="2017"/>
    <n v="0"/>
    <n v="0"/>
    <n v="0"/>
  </r>
  <r>
    <n v="13085500"/>
    <s v="D"/>
    <d v="2017-10-31T00:00:00"/>
    <n v="0"/>
    <n v="27827"/>
    <n v="0"/>
    <n v="25675"/>
    <n v="-25675.4"/>
    <d v="2017-10-31T00:00:00"/>
    <x v="28"/>
    <x v="6"/>
    <n v="31"/>
    <n v="2017"/>
    <n v="0"/>
    <n v="0"/>
    <n v="0"/>
  </r>
  <r>
    <n v="13085500"/>
    <s v="D"/>
    <d v="2017-11-01T00:00:00"/>
    <n v="0"/>
    <n v="27827"/>
    <n v="0"/>
    <n v="25675"/>
    <n v="-25675.4"/>
    <d v="2017-11-01T00:00:00"/>
    <x v="29"/>
    <x v="7"/>
    <n v="1"/>
    <n v="2017"/>
    <n v="0"/>
    <n v="0"/>
    <n v="0"/>
  </r>
  <r>
    <n v="13085500"/>
    <s v="D"/>
    <d v="2017-11-02T00:00:00"/>
    <n v="0"/>
    <n v="27827"/>
    <n v="0"/>
    <n v="25675"/>
    <n v="-25675.4"/>
    <d v="2017-11-02T00:00:00"/>
    <x v="29"/>
    <x v="7"/>
    <n v="2"/>
    <n v="2017"/>
    <n v="0"/>
    <n v="0"/>
    <n v="0"/>
  </r>
  <r>
    <n v="13085500"/>
    <s v="D"/>
    <d v="2017-11-03T00:00:00"/>
    <n v="0"/>
    <n v="27827"/>
    <n v="0"/>
    <n v="25675"/>
    <n v="-25675.4"/>
    <d v="2017-11-03T00:00:00"/>
    <x v="29"/>
    <x v="7"/>
    <n v="3"/>
    <n v="2017"/>
    <n v="0"/>
    <n v="0"/>
    <n v="0"/>
  </r>
  <r>
    <n v="13085500"/>
    <s v="D"/>
    <d v="2017-11-04T00:00:00"/>
    <n v="0"/>
    <n v="27827"/>
    <n v="0"/>
    <n v="25675"/>
    <n v="-25675.4"/>
    <d v="2017-11-04T00:00:00"/>
    <x v="29"/>
    <x v="7"/>
    <n v="4"/>
    <n v="2017"/>
    <n v="0"/>
    <n v="0"/>
    <n v="0"/>
  </r>
  <r>
    <n v="13085500"/>
    <s v="D"/>
    <d v="2017-11-05T00:00:00"/>
    <n v="0"/>
    <n v="27827"/>
    <n v="0"/>
    <n v="25675"/>
    <n v="-25675.4"/>
    <d v="2017-11-05T00:00:00"/>
    <x v="29"/>
    <x v="7"/>
    <n v="5"/>
    <n v="2017"/>
    <n v="0"/>
    <n v="0"/>
    <n v="0"/>
  </r>
  <r>
    <n v="13085500"/>
    <s v="D"/>
    <d v="2017-11-06T00:00:00"/>
    <n v="0"/>
    <n v="27827"/>
    <n v="0"/>
    <n v="25675"/>
    <n v="-25675.4"/>
    <d v="2017-11-06T00:00:00"/>
    <x v="29"/>
    <x v="7"/>
    <n v="6"/>
    <n v="2017"/>
    <n v="0"/>
    <n v="0"/>
    <n v="0"/>
  </r>
  <r>
    <n v="13085500"/>
    <s v="D"/>
    <d v="2017-11-07T00:00:00"/>
    <n v="0"/>
    <n v="27827"/>
    <n v="0"/>
    <n v="25675"/>
    <n v="-25675.4"/>
    <d v="2017-11-07T00:00:00"/>
    <x v="29"/>
    <x v="7"/>
    <n v="7"/>
    <n v="2017"/>
    <n v="0"/>
    <n v="0"/>
    <n v="0"/>
  </r>
  <r>
    <n v="13085500"/>
    <s v="D"/>
    <d v="2017-11-08T00:00:00"/>
    <n v="0"/>
    <n v="27827"/>
    <n v="0"/>
    <n v="25675"/>
    <n v="-25675.4"/>
    <d v="2017-11-08T00:00:00"/>
    <x v="29"/>
    <x v="7"/>
    <n v="8"/>
    <n v="2017"/>
    <n v="0"/>
    <n v="0"/>
    <n v="0"/>
  </r>
  <r>
    <n v="13085500"/>
    <s v="D"/>
    <d v="2017-11-09T00:00:00"/>
    <n v="0"/>
    <n v="27827"/>
    <n v="0"/>
    <n v="25675"/>
    <n v="-25675.4"/>
    <d v="2017-11-09T00:00:00"/>
    <x v="29"/>
    <x v="7"/>
    <n v="9"/>
    <n v="2017"/>
    <n v="0"/>
    <n v="0"/>
    <n v="0"/>
  </r>
  <r>
    <n v="13085500"/>
    <s v="D"/>
    <d v="2017-11-10T00:00:00"/>
    <n v="0"/>
    <n v="27827"/>
    <n v="0"/>
    <n v="25675"/>
    <n v="-25675.4"/>
    <d v="2017-11-10T00:00:00"/>
    <x v="29"/>
    <x v="7"/>
    <n v="10"/>
    <n v="2017"/>
    <n v="0"/>
    <n v="0"/>
    <n v="0"/>
  </r>
  <r>
    <n v="13085500"/>
    <s v="D"/>
    <d v="2017-11-11T00:00:00"/>
    <n v="0"/>
    <n v="27827"/>
    <n v="0"/>
    <n v="25675"/>
    <n v="-25675.4"/>
    <d v="2017-11-11T00:00:00"/>
    <x v="29"/>
    <x v="7"/>
    <n v="11"/>
    <n v="2017"/>
    <n v="0"/>
    <n v="0"/>
    <n v="0"/>
  </r>
  <r>
    <n v="13085500"/>
    <s v="D"/>
    <d v="2017-11-12T00:00:00"/>
    <n v="0"/>
    <n v="27827"/>
    <n v="0"/>
    <n v="25675"/>
    <n v="-25675.4"/>
    <d v="2017-11-12T00:00:00"/>
    <x v="29"/>
    <x v="7"/>
    <n v="12"/>
    <n v="2017"/>
    <n v="0"/>
    <n v="0"/>
    <n v="0"/>
  </r>
  <r>
    <n v="13085500"/>
    <s v="D"/>
    <d v="2017-11-13T00:00:00"/>
    <n v="0"/>
    <n v="27827"/>
    <n v="0"/>
    <n v="25675"/>
    <n v="-25675.4"/>
    <d v="2017-11-13T00:00:00"/>
    <x v="29"/>
    <x v="7"/>
    <n v="13"/>
    <n v="2017"/>
    <n v="0"/>
    <n v="0"/>
    <n v="0"/>
  </r>
  <r>
    <n v="13085500"/>
    <s v="D"/>
    <d v="2017-11-14T00:00:00"/>
    <n v="0"/>
    <n v="27827"/>
    <n v="0"/>
    <n v="25675"/>
    <n v="-25675.4"/>
    <d v="2017-11-14T00:00:00"/>
    <x v="29"/>
    <x v="7"/>
    <n v="14"/>
    <n v="2017"/>
    <n v="0"/>
    <n v="0"/>
    <n v="0"/>
  </r>
  <r>
    <n v="13085500"/>
    <s v="D"/>
    <d v="2017-11-15T00:00:00"/>
    <n v="0"/>
    <n v="27827"/>
    <n v="0"/>
    <n v="25675"/>
    <n v="-25675.4"/>
    <d v="2017-11-15T00:00:00"/>
    <x v="29"/>
    <x v="7"/>
    <n v="15"/>
    <n v="2017"/>
    <n v="0"/>
    <n v="0"/>
    <n v="0"/>
  </r>
  <r>
    <n v="13085500"/>
    <s v="D"/>
    <d v="2017-11-16T00:00:00"/>
    <n v="0"/>
    <n v="27827"/>
    <n v="0"/>
    <n v="25675"/>
    <n v="-25675.4"/>
    <d v="2017-11-16T00:00:00"/>
    <x v="29"/>
    <x v="7"/>
    <n v="16"/>
    <n v="2017"/>
    <n v="0"/>
    <n v="0"/>
    <n v="0"/>
  </r>
  <r>
    <n v="13085500"/>
    <s v="D"/>
    <d v="2017-11-17T00:00:00"/>
    <n v="0"/>
    <n v="27827"/>
    <n v="0"/>
    <n v="25675"/>
    <n v="-25675.4"/>
    <d v="2017-11-17T00:00:00"/>
    <x v="29"/>
    <x v="7"/>
    <n v="17"/>
    <n v="2017"/>
    <n v="0"/>
    <n v="0"/>
    <n v="0"/>
  </r>
  <r>
    <n v="13085500"/>
    <s v="D"/>
    <d v="2017-11-18T00:00:00"/>
    <n v="0"/>
    <n v="27827"/>
    <n v="0"/>
    <n v="25675"/>
    <n v="-25675.4"/>
    <d v="2017-11-18T00:00:00"/>
    <x v="29"/>
    <x v="7"/>
    <n v="18"/>
    <n v="2017"/>
    <n v="0"/>
    <n v="0"/>
    <n v="0"/>
  </r>
  <r>
    <n v="13085500"/>
    <s v="D"/>
    <d v="2017-11-19T00:00:00"/>
    <n v="0"/>
    <n v="27827"/>
    <n v="0"/>
    <n v="25675"/>
    <n v="-25675.4"/>
    <d v="2017-11-19T00:00:00"/>
    <x v="29"/>
    <x v="7"/>
    <n v="19"/>
    <n v="2017"/>
    <n v="0"/>
    <n v="0"/>
    <n v="0"/>
  </r>
  <r>
    <n v="13085500"/>
    <s v="D"/>
    <d v="2017-11-20T00:00:00"/>
    <n v="0"/>
    <n v="27827"/>
    <n v="0"/>
    <n v="25675"/>
    <n v="-25675.4"/>
    <d v="2017-11-20T00:00:00"/>
    <x v="29"/>
    <x v="7"/>
    <n v="20"/>
    <n v="2017"/>
    <n v="0"/>
    <n v="0"/>
    <n v="0"/>
  </r>
  <r>
    <n v="13085500"/>
    <s v="D"/>
    <d v="2017-11-21T00:00:00"/>
    <n v="0"/>
    <n v="27827"/>
    <n v="0"/>
    <n v="25675"/>
    <n v="-25675.4"/>
    <d v="2017-11-21T00:00:00"/>
    <x v="29"/>
    <x v="7"/>
    <n v="21"/>
    <n v="2017"/>
    <n v="0"/>
    <n v="0"/>
    <n v="0"/>
  </r>
  <r>
    <n v="13085500"/>
    <s v="D"/>
    <d v="2017-11-22T00:00:00"/>
    <n v="0"/>
    <n v="27827"/>
    <n v="0"/>
    <n v="25675"/>
    <n v="-25675.4"/>
    <d v="2017-11-22T00:00:00"/>
    <x v="29"/>
    <x v="7"/>
    <n v="22"/>
    <n v="2017"/>
    <n v="0"/>
    <n v="0"/>
    <n v="0"/>
  </r>
  <r>
    <n v="13085500"/>
    <s v="D"/>
    <d v="2017-11-23T00:00:00"/>
    <n v="0"/>
    <n v="27827"/>
    <n v="0"/>
    <n v="25675"/>
    <n v="-25675.4"/>
    <d v="2017-11-23T00:00:00"/>
    <x v="29"/>
    <x v="7"/>
    <n v="23"/>
    <n v="2017"/>
    <n v="0"/>
    <n v="0"/>
    <n v="0"/>
  </r>
  <r>
    <n v="13085500"/>
    <s v="D"/>
    <d v="2017-11-24T00:00:00"/>
    <n v="0"/>
    <n v="27827"/>
    <n v="0"/>
    <n v="25675"/>
    <n v="-25675.4"/>
    <d v="2017-11-24T00:00:00"/>
    <x v="29"/>
    <x v="7"/>
    <n v="24"/>
    <n v="2017"/>
    <n v="0"/>
    <n v="0"/>
    <n v="0"/>
  </r>
  <r>
    <n v="13085500"/>
    <s v="D"/>
    <d v="2017-11-25T00:00:00"/>
    <n v="0"/>
    <n v="27827"/>
    <n v="0"/>
    <n v="25675"/>
    <n v="-25675.4"/>
    <d v="2017-11-25T00:00:00"/>
    <x v="29"/>
    <x v="7"/>
    <n v="25"/>
    <n v="2017"/>
    <n v="0"/>
    <n v="0"/>
    <n v="0"/>
  </r>
  <r>
    <n v="13085500"/>
    <s v="D"/>
    <d v="2017-11-26T00:00:00"/>
    <n v="0"/>
    <n v="27827"/>
    <n v="0"/>
    <n v="25675"/>
    <n v="-25675.4"/>
    <d v="2017-11-26T00:00:00"/>
    <x v="29"/>
    <x v="7"/>
    <n v="26"/>
    <n v="2017"/>
    <n v="0"/>
    <n v="0"/>
    <n v="0"/>
  </r>
  <r>
    <n v="13085500"/>
    <s v="D"/>
    <d v="2017-11-27T00:00:00"/>
    <n v="0"/>
    <n v="27827"/>
    <n v="0"/>
    <n v="25675"/>
    <n v="-25675.4"/>
    <d v="2017-11-27T00:00:00"/>
    <x v="29"/>
    <x v="7"/>
    <n v="27"/>
    <n v="2017"/>
    <n v="0"/>
    <n v="0"/>
    <n v="0"/>
  </r>
  <r>
    <n v="13085500"/>
    <s v="D"/>
    <d v="2017-11-28T00:00:00"/>
    <n v="0"/>
    <n v="27827"/>
    <n v="0"/>
    <n v="25675"/>
    <n v="-25675.4"/>
    <d v="2017-11-28T00:00:00"/>
    <x v="29"/>
    <x v="7"/>
    <n v="28"/>
    <n v="2017"/>
    <n v="0"/>
    <n v="0"/>
    <n v="0"/>
  </r>
  <r>
    <n v="13085500"/>
    <s v="D"/>
    <d v="2017-11-29T00:00:00"/>
    <n v="0"/>
    <n v="27827"/>
    <n v="0"/>
    <n v="25675"/>
    <n v="-25675.4"/>
    <d v="2017-11-29T00:00:00"/>
    <x v="29"/>
    <x v="7"/>
    <n v="29"/>
    <n v="2017"/>
    <n v="0"/>
    <n v="0"/>
    <n v="0"/>
  </r>
  <r>
    <n v="13085500"/>
    <s v="D"/>
    <d v="2017-11-30T00:00:00"/>
    <n v="0"/>
    <n v="27827"/>
    <n v="0"/>
    <n v="25675"/>
    <n v="-25675.4"/>
    <d v="2017-11-30T00:00:00"/>
    <x v="29"/>
    <x v="7"/>
    <n v="30"/>
    <n v="2017"/>
    <n v="0"/>
    <n v="0"/>
    <n v="0"/>
  </r>
  <r>
    <n v="13085500"/>
    <s v="D"/>
    <d v="2017-12-01T00:00:00"/>
    <n v="0"/>
    <n v="27827"/>
    <n v="0"/>
    <n v="25675"/>
    <n v="-25675.4"/>
    <d v="2017-12-01T00:00:00"/>
    <x v="29"/>
    <x v="8"/>
    <n v="1"/>
    <n v="2017"/>
    <n v="0"/>
    <n v="0"/>
    <n v="0"/>
  </r>
  <r>
    <n v="13085500"/>
    <s v="D"/>
    <d v="2017-12-02T00:00:00"/>
    <n v="0"/>
    <n v="27827"/>
    <n v="0"/>
    <n v="25675"/>
    <n v="-25675.4"/>
    <d v="2017-12-02T00:00:00"/>
    <x v="29"/>
    <x v="8"/>
    <n v="2"/>
    <n v="2017"/>
    <n v="0"/>
    <n v="0"/>
    <n v="0"/>
  </r>
  <r>
    <n v="13085500"/>
    <s v="D"/>
    <d v="2017-12-03T00:00:00"/>
    <n v="0"/>
    <n v="27827"/>
    <n v="0"/>
    <n v="25675"/>
    <n v="-25675.4"/>
    <d v="2017-12-03T00:00:00"/>
    <x v="29"/>
    <x v="8"/>
    <n v="3"/>
    <n v="2017"/>
    <n v="0"/>
    <n v="0"/>
    <n v="0"/>
  </r>
  <r>
    <n v="13085500"/>
    <s v="D"/>
    <d v="2017-12-04T00:00:00"/>
    <n v="0"/>
    <n v="27827"/>
    <n v="0"/>
    <n v="25675"/>
    <n v="-25675.4"/>
    <d v="2017-12-04T00:00:00"/>
    <x v="29"/>
    <x v="8"/>
    <n v="4"/>
    <n v="2017"/>
    <n v="0"/>
    <n v="0"/>
    <n v="0"/>
  </r>
  <r>
    <n v="13085500"/>
    <s v="D"/>
    <d v="2017-12-05T00:00:00"/>
    <n v="0"/>
    <n v="27827"/>
    <n v="0"/>
    <n v="25675"/>
    <n v="-25675.4"/>
    <d v="2017-12-05T00:00:00"/>
    <x v="29"/>
    <x v="8"/>
    <n v="5"/>
    <n v="2017"/>
    <n v="0"/>
    <n v="0"/>
    <n v="0"/>
  </r>
  <r>
    <n v="13085500"/>
    <s v="D"/>
    <d v="2017-12-06T00:00:00"/>
    <n v="0"/>
    <n v="27827"/>
    <n v="0"/>
    <n v="25675"/>
    <n v="-25675.4"/>
    <d v="2017-12-06T00:00:00"/>
    <x v="29"/>
    <x v="8"/>
    <n v="6"/>
    <n v="2017"/>
    <n v="0"/>
    <n v="0"/>
    <n v="0"/>
  </r>
  <r>
    <n v="13085500"/>
    <s v="D"/>
    <d v="2017-12-07T00:00:00"/>
    <n v="0"/>
    <n v="27827"/>
    <n v="0"/>
    <n v="25675"/>
    <n v="-25675.4"/>
    <d v="2017-12-07T00:00:00"/>
    <x v="29"/>
    <x v="8"/>
    <n v="7"/>
    <n v="2017"/>
    <n v="0"/>
    <n v="0"/>
    <n v="0"/>
  </r>
  <r>
    <n v="13085500"/>
    <s v="D"/>
    <d v="2017-12-08T00:00:00"/>
    <n v="0"/>
    <n v="27827"/>
    <n v="0"/>
    <n v="25675"/>
    <n v="-25675.4"/>
    <d v="2017-12-08T00:00:00"/>
    <x v="29"/>
    <x v="8"/>
    <n v="8"/>
    <n v="2017"/>
    <n v="0"/>
    <n v="0"/>
    <n v="0"/>
  </r>
  <r>
    <n v="13085500"/>
    <s v="D"/>
    <d v="2017-12-09T00:00:00"/>
    <n v="0"/>
    <n v="27827"/>
    <n v="0"/>
    <n v="25675"/>
    <n v="-25675.4"/>
    <d v="2017-12-09T00:00:00"/>
    <x v="29"/>
    <x v="8"/>
    <n v="9"/>
    <n v="2017"/>
    <n v="0"/>
    <n v="0"/>
    <n v="0"/>
  </r>
  <r>
    <n v="13085500"/>
    <s v="D"/>
    <d v="2017-12-10T00:00:00"/>
    <n v="0"/>
    <n v="27827"/>
    <n v="0"/>
    <n v="25675"/>
    <n v="-25675.4"/>
    <d v="2017-12-10T00:00:00"/>
    <x v="29"/>
    <x v="8"/>
    <n v="10"/>
    <n v="2017"/>
    <n v="0"/>
    <n v="0"/>
    <n v="0"/>
  </r>
  <r>
    <n v="13085500"/>
    <s v="D"/>
    <d v="2017-12-11T00:00:00"/>
    <n v="0"/>
    <n v="27827"/>
    <n v="0"/>
    <n v="25675"/>
    <n v="-25675.4"/>
    <d v="2017-12-11T00:00:00"/>
    <x v="29"/>
    <x v="8"/>
    <n v="11"/>
    <n v="2017"/>
    <n v="0"/>
    <n v="0"/>
    <n v="0"/>
  </r>
  <r>
    <n v="13085500"/>
    <s v="D"/>
    <d v="2017-12-12T00:00:00"/>
    <n v="0"/>
    <n v="27827"/>
    <n v="0"/>
    <n v="25675"/>
    <n v="-25675.4"/>
    <d v="2017-12-12T00:00:00"/>
    <x v="29"/>
    <x v="8"/>
    <n v="12"/>
    <n v="2017"/>
    <n v="0"/>
    <n v="0"/>
    <n v="0"/>
  </r>
  <r>
    <n v="13085500"/>
    <s v="D"/>
    <d v="2017-12-13T00:00:00"/>
    <n v="0"/>
    <n v="27827"/>
    <n v="0"/>
    <n v="25675"/>
    <n v="-25675.4"/>
    <d v="2017-12-13T00:00:00"/>
    <x v="29"/>
    <x v="8"/>
    <n v="13"/>
    <n v="2017"/>
    <n v="0"/>
    <n v="0"/>
    <n v="0"/>
  </r>
  <r>
    <n v="13085500"/>
    <s v="D"/>
    <d v="2017-12-14T00:00:00"/>
    <n v="0"/>
    <n v="27827"/>
    <n v="0"/>
    <n v="25675"/>
    <n v="-25675.4"/>
    <d v="2017-12-14T00:00:00"/>
    <x v="29"/>
    <x v="8"/>
    <n v="14"/>
    <n v="2017"/>
    <n v="0"/>
    <n v="0"/>
    <n v="0"/>
  </r>
  <r>
    <n v="13085500"/>
    <s v="D"/>
    <d v="2017-12-15T00:00:00"/>
    <n v="0"/>
    <n v="27827"/>
    <n v="0"/>
    <n v="25675"/>
    <n v="-25675.4"/>
    <d v="2017-12-15T00:00:00"/>
    <x v="29"/>
    <x v="8"/>
    <n v="15"/>
    <n v="2017"/>
    <n v="0"/>
    <n v="0"/>
    <n v="0"/>
  </r>
  <r>
    <n v="13085500"/>
    <s v="D"/>
    <d v="2017-12-16T00:00:00"/>
    <n v="0"/>
    <n v="27827"/>
    <n v="0"/>
    <n v="25675"/>
    <n v="-25675.4"/>
    <d v="2017-12-16T00:00:00"/>
    <x v="29"/>
    <x v="8"/>
    <n v="16"/>
    <n v="2017"/>
    <n v="0"/>
    <n v="0"/>
    <n v="0"/>
  </r>
  <r>
    <n v="13085500"/>
    <s v="D"/>
    <d v="2017-12-17T00:00:00"/>
    <n v="0"/>
    <n v="27827"/>
    <n v="0"/>
    <n v="25675"/>
    <n v="-25675.4"/>
    <d v="2017-12-17T00:00:00"/>
    <x v="29"/>
    <x v="8"/>
    <n v="17"/>
    <n v="2017"/>
    <n v="0"/>
    <n v="0"/>
    <n v="0"/>
  </r>
  <r>
    <n v="13085500"/>
    <s v="D"/>
    <d v="2017-12-18T00:00:00"/>
    <n v="0"/>
    <n v="27827"/>
    <n v="0"/>
    <n v="25675"/>
    <n v="-25675.4"/>
    <d v="2017-12-18T00:00:00"/>
    <x v="29"/>
    <x v="8"/>
    <n v="18"/>
    <n v="2017"/>
    <n v="0"/>
    <n v="0"/>
    <n v="0"/>
  </r>
  <r>
    <n v="13085500"/>
    <s v="D"/>
    <d v="2017-12-19T00:00:00"/>
    <n v="0"/>
    <n v="27827"/>
    <n v="0"/>
    <n v="25675"/>
    <n v="-25675.4"/>
    <d v="2017-12-19T00:00:00"/>
    <x v="29"/>
    <x v="8"/>
    <n v="19"/>
    <n v="2017"/>
    <n v="0"/>
    <n v="0"/>
    <n v="0"/>
  </r>
  <r>
    <n v="13085500"/>
    <s v="D"/>
    <d v="2017-12-20T00:00:00"/>
    <n v="0"/>
    <n v="27827"/>
    <n v="0"/>
    <n v="25675"/>
    <n v="-25675.4"/>
    <d v="2017-12-20T00:00:00"/>
    <x v="29"/>
    <x v="8"/>
    <n v="20"/>
    <n v="2017"/>
    <n v="0"/>
    <n v="0"/>
    <n v="0"/>
  </r>
  <r>
    <n v="13085500"/>
    <s v="D"/>
    <d v="2017-12-21T00:00:00"/>
    <n v="0"/>
    <n v="27827"/>
    <n v="0"/>
    <n v="25675"/>
    <n v="-25675.4"/>
    <d v="2017-12-21T00:00:00"/>
    <x v="29"/>
    <x v="8"/>
    <n v="21"/>
    <n v="2017"/>
    <n v="0"/>
    <n v="0"/>
    <n v="0"/>
  </r>
  <r>
    <n v="13085500"/>
    <s v="D"/>
    <d v="2017-12-22T00:00:00"/>
    <n v="0"/>
    <n v="27827"/>
    <n v="0"/>
    <n v="25675"/>
    <n v="-25675.4"/>
    <d v="2017-12-22T00:00:00"/>
    <x v="29"/>
    <x v="8"/>
    <n v="22"/>
    <n v="2017"/>
    <n v="0"/>
    <n v="0"/>
    <n v="0"/>
  </r>
  <r>
    <n v="13085500"/>
    <s v="D"/>
    <d v="2017-12-23T00:00:00"/>
    <n v="0"/>
    <n v="27827"/>
    <n v="0"/>
    <n v="25675"/>
    <n v="-25675.4"/>
    <d v="2017-12-23T00:00:00"/>
    <x v="29"/>
    <x v="8"/>
    <n v="23"/>
    <n v="2017"/>
    <n v="0"/>
    <n v="0"/>
    <n v="0"/>
  </r>
  <r>
    <n v="13085500"/>
    <s v="D"/>
    <d v="2017-12-24T00:00:00"/>
    <n v="0"/>
    <n v="27827"/>
    <n v="0"/>
    <n v="25675"/>
    <n v="-25675.4"/>
    <d v="2017-12-24T00:00:00"/>
    <x v="29"/>
    <x v="8"/>
    <n v="24"/>
    <n v="2017"/>
    <n v="0"/>
    <n v="0"/>
    <n v="0"/>
  </r>
  <r>
    <n v="13085500"/>
    <s v="D"/>
    <d v="2017-12-25T00:00:00"/>
    <n v="0"/>
    <n v="27827"/>
    <n v="0"/>
    <n v="25675"/>
    <n v="-25675.4"/>
    <d v="2017-12-25T00:00:00"/>
    <x v="29"/>
    <x v="8"/>
    <n v="25"/>
    <n v="2017"/>
    <n v="0"/>
    <n v="0"/>
    <n v="0"/>
  </r>
  <r>
    <n v="13085500"/>
    <s v="D"/>
    <d v="2017-12-26T00:00:00"/>
    <n v="0"/>
    <n v="27827"/>
    <n v="0"/>
    <n v="25675"/>
    <n v="-25675.4"/>
    <d v="2017-12-26T00:00:00"/>
    <x v="29"/>
    <x v="8"/>
    <n v="26"/>
    <n v="2017"/>
    <n v="0"/>
    <n v="0"/>
    <n v="0"/>
  </r>
  <r>
    <n v="13085500"/>
    <s v="D"/>
    <d v="2017-12-27T00:00:00"/>
    <n v="0"/>
    <n v="27827"/>
    <n v="0"/>
    <n v="25675"/>
    <n v="-25675.4"/>
    <d v="2017-12-27T00:00:00"/>
    <x v="29"/>
    <x v="8"/>
    <n v="27"/>
    <n v="2017"/>
    <n v="0"/>
    <n v="0"/>
    <n v="0"/>
  </r>
  <r>
    <n v="13085500"/>
    <s v="D"/>
    <d v="2017-12-28T00:00:00"/>
    <n v="0"/>
    <n v="27827"/>
    <n v="0"/>
    <n v="25675"/>
    <n v="-25675.4"/>
    <d v="2017-12-28T00:00:00"/>
    <x v="29"/>
    <x v="8"/>
    <n v="28"/>
    <n v="2017"/>
    <n v="0"/>
    <n v="0"/>
    <n v="0"/>
  </r>
  <r>
    <n v="13085500"/>
    <s v="D"/>
    <d v="2017-12-29T00:00:00"/>
    <n v="0"/>
    <n v="27827"/>
    <n v="0"/>
    <n v="25675"/>
    <n v="-25675.4"/>
    <d v="2017-12-29T00:00:00"/>
    <x v="29"/>
    <x v="8"/>
    <n v="29"/>
    <n v="2017"/>
    <n v="0"/>
    <n v="0"/>
    <n v="0"/>
  </r>
  <r>
    <n v="13085500"/>
    <s v="D"/>
    <d v="2017-12-30T00:00:00"/>
    <n v="0"/>
    <n v="27827"/>
    <n v="0"/>
    <n v="25675"/>
    <n v="-25675.4"/>
    <d v="2017-12-30T00:00:00"/>
    <x v="29"/>
    <x v="8"/>
    <n v="30"/>
    <n v="2017"/>
    <n v="0"/>
    <n v="0"/>
    <n v="0"/>
  </r>
  <r>
    <n v="13085500"/>
    <s v="D"/>
    <d v="2017-12-31T00:00:00"/>
    <n v="0"/>
    <n v="27827"/>
    <n v="0"/>
    <n v="25675"/>
    <n v="-25675.4"/>
    <d v="2017-12-31T00:00:00"/>
    <x v="29"/>
    <x v="8"/>
    <n v="31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n v="15"/>
    <n v="2018"/>
    <n v="0.99175000000000002"/>
    <n v="0"/>
    <n v="0.99175000000000002"/>
  </r>
  <r>
    <n v="13085500"/>
    <s v="D"/>
    <d v="2018-04-16T00:00:00"/>
    <n v="48"/>
    <n v="97"/>
    <n v="0"/>
    <n v="0"/>
    <n v="0"/>
    <d v="2018-04-16T00:00:00"/>
    <x v="29"/>
    <x v="0"/>
    <n v="16"/>
    <n v="2018"/>
    <n v="95.207999999999998"/>
    <n v="0"/>
    <n v="95.207999999999998"/>
  </r>
  <r>
    <n v="13085500"/>
    <s v="D"/>
    <d v="2018-04-17T00:00:00"/>
    <n v="30"/>
    <n v="157"/>
    <n v="0"/>
    <n v="0"/>
    <n v="0"/>
    <d v="2018-04-17T00:00:00"/>
    <x v="29"/>
    <x v="0"/>
    <n v="17"/>
    <n v="2018"/>
    <n v="59.505000000000003"/>
    <n v="0"/>
    <n v="59.505000000000003"/>
  </r>
  <r>
    <n v="13085500"/>
    <s v="D"/>
    <d v="2018-04-18T00:00:00"/>
    <n v="32"/>
    <n v="220"/>
    <n v="0"/>
    <n v="0"/>
    <n v="0"/>
    <d v="2018-04-18T00:00:00"/>
    <x v="29"/>
    <x v="0"/>
    <n v="18"/>
    <n v="2018"/>
    <n v="63.472000000000001"/>
    <n v="0"/>
    <n v="63.472000000000001"/>
  </r>
  <r>
    <n v="13085500"/>
    <s v="D"/>
    <d v="2018-04-19T00:00:00"/>
    <n v="31"/>
    <n v="281"/>
    <n v="0"/>
    <n v="0"/>
    <n v="0"/>
    <d v="2018-04-19T00:00:00"/>
    <x v="29"/>
    <x v="0"/>
    <n v="19"/>
    <n v="2018"/>
    <n v="61.488500000000002"/>
    <n v="0"/>
    <n v="61.488500000000002"/>
  </r>
  <r>
    <n v="13085500"/>
    <s v="D"/>
    <d v="2018-04-20T00:00:00"/>
    <n v="30"/>
    <n v="340"/>
    <n v="0"/>
    <n v="0"/>
    <n v="0"/>
    <d v="2018-04-20T00:00:00"/>
    <x v="29"/>
    <x v="0"/>
    <n v="20"/>
    <n v="2018"/>
    <n v="59.505000000000003"/>
    <n v="0"/>
    <n v="59.505000000000003"/>
  </r>
  <r>
    <n v="13085500"/>
    <s v="D"/>
    <d v="2018-04-21T00:00:00"/>
    <n v="37"/>
    <n v="412"/>
    <n v="0"/>
    <n v="0"/>
    <n v="0"/>
    <d v="2018-04-21T00:00:00"/>
    <x v="29"/>
    <x v="0"/>
    <n v="21"/>
    <n v="2018"/>
    <n v="73.389499999999998"/>
    <n v="0"/>
    <n v="73.389499999999998"/>
  </r>
  <r>
    <n v="13085500"/>
    <s v="D"/>
    <d v="2018-04-22T00:00:00"/>
    <n v="39"/>
    <n v="489"/>
    <n v="0"/>
    <n v="0"/>
    <n v="0"/>
    <d v="2018-04-22T00:00:00"/>
    <x v="29"/>
    <x v="0"/>
    <n v="22"/>
    <n v="2018"/>
    <n v="77.356499999999997"/>
    <n v="0"/>
    <n v="77.356499999999997"/>
  </r>
  <r>
    <n v="13085500"/>
    <s v="D"/>
    <d v="2018-04-23T00:00:00"/>
    <n v="46"/>
    <n v="580"/>
    <n v="0"/>
    <n v="0"/>
    <n v="0"/>
    <d v="2018-04-23T00:00:00"/>
    <x v="29"/>
    <x v="0"/>
    <n v="23"/>
    <n v="2018"/>
    <n v="91.241"/>
    <n v="0"/>
    <n v="91.241"/>
  </r>
  <r>
    <n v="13085500"/>
    <s v="D"/>
    <d v="2018-04-24T00:00:00"/>
    <n v="55"/>
    <n v="690"/>
    <n v="0"/>
    <n v="0"/>
    <n v="0"/>
    <d v="2018-04-24T00:00:00"/>
    <x v="29"/>
    <x v="0"/>
    <n v="24"/>
    <n v="2018"/>
    <n v="109.0925"/>
    <n v="0"/>
    <n v="109.0925"/>
  </r>
  <r>
    <n v="13085500"/>
    <s v="D"/>
    <d v="2018-04-25T00:00:00"/>
    <n v="67"/>
    <n v="823"/>
    <n v="0"/>
    <n v="0"/>
    <n v="0"/>
    <d v="2018-04-25T00:00:00"/>
    <x v="29"/>
    <x v="0"/>
    <n v="25"/>
    <n v="2018"/>
    <n v="132.89449999999999"/>
    <n v="0"/>
    <n v="132.89449999999999"/>
  </r>
  <r>
    <n v="13085500"/>
    <s v="D"/>
    <d v="2018-04-26T00:00:00"/>
    <n v="83"/>
    <n v="986"/>
    <n v="0"/>
    <n v="0"/>
    <n v="0"/>
    <d v="2018-04-26T00:00:00"/>
    <x v="29"/>
    <x v="0"/>
    <n v="26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n v="27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n v="28"/>
    <n v="2018"/>
    <n v="214.21800000000002"/>
    <n v="0"/>
    <n v="214.21800000000002"/>
  </r>
  <r>
    <n v="13085500"/>
    <s v="D"/>
    <d v="2018-04-29T00:00:00"/>
    <n v="89"/>
    <n v="1564"/>
    <n v="0"/>
    <n v="0"/>
    <n v="0"/>
    <d v="2018-04-29T00:00:00"/>
    <x v="29"/>
    <x v="0"/>
    <n v="29"/>
    <n v="2018"/>
    <n v="176.53149999999999"/>
    <n v="0"/>
    <n v="176.53149999999999"/>
  </r>
  <r>
    <n v="13085500"/>
    <s v="D"/>
    <d v="2018-04-30T00:00:00"/>
    <n v="118"/>
    <n v="1798"/>
    <n v="0"/>
    <n v="0"/>
    <n v="0"/>
    <d v="2018-04-30T00:00:00"/>
    <x v="29"/>
    <x v="0"/>
    <n v="30"/>
    <n v="2018"/>
    <n v="234.053"/>
    <n v="0"/>
    <n v="234.053"/>
  </r>
  <r>
    <n v="13085500"/>
    <s v="D"/>
    <d v="2018-05-01T00:00:00"/>
    <n v="139"/>
    <n v="2073"/>
    <n v="0"/>
    <n v="0"/>
    <n v="0"/>
    <d v="2018-05-01T00:00:00"/>
    <x v="29"/>
    <x v="1"/>
    <n v="1"/>
    <n v="2018"/>
    <n v="275.70650000000001"/>
    <n v="0"/>
    <n v="275.70650000000001"/>
  </r>
  <r>
    <n v="13085500"/>
    <s v="D"/>
    <d v="2018-05-02T00:00:00"/>
    <n v="145"/>
    <n v="2362"/>
    <n v="0"/>
    <n v="0"/>
    <n v="0"/>
    <d v="2018-05-02T00:00:00"/>
    <x v="29"/>
    <x v="1"/>
    <n v="2"/>
    <n v="2018"/>
    <n v="287.60750000000002"/>
    <n v="0"/>
    <n v="287.60750000000002"/>
  </r>
  <r>
    <n v="13085500"/>
    <s v="D"/>
    <d v="2018-05-03T00:00:00"/>
    <n v="151"/>
    <n v="2662"/>
    <n v="0"/>
    <n v="0"/>
    <n v="0"/>
    <d v="2018-05-03T00:00:00"/>
    <x v="29"/>
    <x v="1"/>
    <n v="3"/>
    <n v="2018"/>
    <n v="299.50850000000003"/>
    <n v="0"/>
    <n v="299.50850000000003"/>
  </r>
  <r>
    <n v="13085500"/>
    <s v="D"/>
    <d v="2018-05-04T00:00:00"/>
    <n v="161"/>
    <n v="2982"/>
    <n v="0"/>
    <n v="0"/>
    <n v="0"/>
    <d v="2018-05-04T00:00:00"/>
    <x v="29"/>
    <x v="1"/>
    <n v="4"/>
    <n v="2018"/>
    <n v="319.34350000000001"/>
    <n v="0"/>
    <n v="319.34350000000001"/>
  </r>
  <r>
    <n v="13085500"/>
    <s v="D"/>
    <d v="2018-05-05T00:00:00"/>
    <n v="164"/>
    <n v="3307"/>
    <n v="0"/>
    <n v="0"/>
    <n v="0"/>
    <d v="2018-05-05T00:00:00"/>
    <x v="29"/>
    <x v="1"/>
    <n v="5"/>
    <n v="2018"/>
    <n v="325.29399999999998"/>
    <n v="0"/>
    <n v="325.29399999999998"/>
  </r>
  <r>
    <n v="13085500"/>
    <s v="D"/>
    <d v="2018-05-06T00:00:00"/>
    <n v="157"/>
    <n v="3618"/>
    <n v="0"/>
    <n v="0"/>
    <n v="0"/>
    <d v="2018-05-06T00:00:00"/>
    <x v="29"/>
    <x v="1"/>
    <n v="6"/>
    <n v="2018"/>
    <n v="311.40949999999998"/>
    <n v="0"/>
    <n v="311.40949999999998"/>
  </r>
  <r>
    <n v="13085500"/>
    <s v="D"/>
    <d v="2018-05-07T00:00:00"/>
    <n v="185"/>
    <n v="3984"/>
    <n v="0"/>
    <n v="0"/>
    <n v="0"/>
    <d v="2018-05-07T00:00:00"/>
    <x v="29"/>
    <x v="1"/>
    <n v="7"/>
    <n v="2018"/>
    <n v="366.94749999999999"/>
    <n v="0"/>
    <n v="366.94749999999999"/>
  </r>
  <r>
    <n v="13085500"/>
    <s v="D"/>
    <d v="2018-05-08T00:00:00"/>
    <n v="200"/>
    <n v="4381"/>
    <n v="0"/>
    <n v="0"/>
    <n v="0"/>
    <d v="2018-05-08T00:00:00"/>
    <x v="29"/>
    <x v="1"/>
    <n v="8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n v="9"/>
    <n v="2018"/>
    <n v="392.733"/>
    <n v="0"/>
    <n v="392.733"/>
  </r>
  <r>
    <n v="13085500"/>
    <s v="D"/>
    <d v="2018-05-10T00:00:00"/>
    <n v="200"/>
    <n v="5170"/>
    <n v="0"/>
    <n v="0"/>
    <n v="0"/>
    <d v="2018-05-10T00:00:00"/>
    <x v="29"/>
    <x v="1"/>
    <n v="10"/>
    <n v="2018"/>
    <n v="396.7"/>
    <n v="0"/>
    <n v="396.7"/>
  </r>
  <r>
    <n v="13085500"/>
    <s v="D"/>
    <d v="2018-05-11T00:00:00"/>
    <n v="183"/>
    <n v="5532"/>
    <n v="0"/>
    <n v="0"/>
    <n v="0"/>
    <d v="2018-05-11T00:00:00"/>
    <x v="29"/>
    <x v="1"/>
    <n v="11"/>
    <n v="2018"/>
    <n v="362.98050000000001"/>
    <n v="0"/>
    <n v="362.98050000000001"/>
  </r>
  <r>
    <n v="13085500"/>
    <s v="D"/>
    <d v="2018-05-12T00:00:00"/>
    <n v="147"/>
    <n v="5824"/>
    <n v="0"/>
    <n v="0"/>
    <n v="0"/>
    <d v="2018-05-12T00:00:00"/>
    <x v="29"/>
    <x v="1"/>
    <n v="12"/>
    <n v="2018"/>
    <n v="291.5745"/>
    <n v="0"/>
    <n v="291.5745"/>
  </r>
  <r>
    <n v="13085500"/>
    <s v="D"/>
    <d v="2018-05-13T00:00:00"/>
    <n v="129"/>
    <n v="6079"/>
    <n v="0"/>
    <n v="0"/>
    <n v="0"/>
    <d v="2018-05-13T00:00:00"/>
    <x v="29"/>
    <x v="1"/>
    <n v="13"/>
    <n v="2018"/>
    <n v="255.8715"/>
    <n v="0"/>
    <n v="255.8715"/>
  </r>
  <r>
    <n v="13085500"/>
    <s v="D"/>
    <d v="2018-05-14T00:00:00"/>
    <n v="120"/>
    <n v="6317"/>
    <n v="0"/>
    <n v="0"/>
    <n v="0"/>
    <d v="2018-05-14T00:00:00"/>
    <x v="29"/>
    <x v="1"/>
    <n v="14"/>
    <n v="2018"/>
    <n v="238.02"/>
    <n v="0"/>
    <n v="238.02"/>
  </r>
  <r>
    <n v="13085500"/>
    <s v="D"/>
    <d v="2018-05-15T00:00:00"/>
    <n v="124"/>
    <n v="6562"/>
    <n v="0"/>
    <n v="0"/>
    <n v="0"/>
    <d v="2018-05-15T00:00:00"/>
    <x v="29"/>
    <x v="1"/>
    <n v="15"/>
    <n v="2018"/>
    <n v="245.95400000000001"/>
    <n v="0"/>
    <n v="245.95400000000001"/>
  </r>
  <r>
    <n v="13085500"/>
    <s v="D"/>
    <d v="2018-05-16T00:00:00"/>
    <n v="141"/>
    <n v="6842"/>
    <n v="0"/>
    <n v="0"/>
    <n v="0"/>
    <d v="2018-05-16T00:00:00"/>
    <x v="29"/>
    <x v="1"/>
    <n v="16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n v="17"/>
    <n v="2018"/>
    <n v="303.47550000000001"/>
    <n v="0"/>
    <n v="303.47550000000001"/>
  </r>
  <r>
    <n v="13085500"/>
    <s v="D"/>
    <d v="2018-05-18T00:00:00"/>
    <n v="159"/>
    <n v="7462"/>
    <n v="0"/>
    <n v="0"/>
    <n v="0"/>
    <d v="2018-05-18T00:00:00"/>
    <x v="29"/>
    <x v="1"/>
    <n v="18"/>
    <n v="2018"/>
    <n v="315.37650000000002"/>
    <n v="0"/>
    <n v="315.37650000000002"/>
  </r>
  <r>
    <n v="13085500"/>
    <s v="D"/>
    <d v="2018-05-19T00:00:00"/>
    <n v="157"/>
    <n v="7773"/>
    <n v="0"/>
    <n v="0"/>
    <n v="0"/>
    <d v="2018-05-19T00:00:00"/>
    <x v="29"/>
    <x v="1"/>
    <n v="19"/>
    <n v="2018"/>
    <n v="311.40949999999998"/>
    <n v="0"/>
    <n v="311.40949999999998"/>
  </r>
  <r>
    <n v="13085500"/>
    <s v="D"/>
    <d v="2018-05-20T00:00:00"/>
    <n v="152"/>
    <n v="8074"/>
    <n v="0"/>
    <n v="0"/>
    <n v="0"/>
    <d v="2018-05-20T00:00:00"/>
    <x v="29"/>
    <x v="1"/>
    <n v="20"/>
    <n v="2018"/>
    <n v="301.49200000000002"/>
    <n v="0"/>
    <n v="301.49200000000002"/>
  </r>
  <r>
    <n v="13085500"/>
    <s v="D"/>
    <d v="2018-05-21T00:00:00"/>
    <n v="162"/>
    <n v="8396"/>
    <n v="0"/>
    <n v="0"/>
    <n v="0"/>
    <d v="2018-05-21T00:00:00"/>
    <x v="29"/>
    <x v="1"/>
    <n v="21"/>
    <n v="2018"/>
    <n v="321.327"/>
    <n v="0"/>
    <n v="321.327"/>
  </r>
  <r>
    <n v="13085500"/>
    <s v="D"/>
    <d v="2018-05-22T00:00:00"/>
    <n v="161"/>
    <n v="8716"/>
    <n v="0"/>
    <n v="0"/>
    <n v="0"/>
    <d v="2018-05-22T00:00:00"/>
    <x v="29"/>
    <x v="1"/>
    <n v="22"/>
    <n v="2018"/>
    <n v="319.34350000000001"/>
    <n v="0"/>
    <n v="319.34350000000001"/>
  </r>
  <r>
    <n v="13085500"/>
    <s v="D"/>
    <d v="2018-05-23T00:00:00"/>
    <n v="162"/>
    <n v="9037"/>
    <n v="0"/>
    <n v="0"/>
    <n v="0"/>
    <d v="2018-05-23T00:00:00"/>
    <x v="29"/>
    <x v="1"/>
    <n v="23"/>
    <n v="2018"/>
    <n v="321.327"/>
    <n v="0"/>
    <n v="321.327"/>
  </r>
  <r>
    <n v="13085500"/>
    <s v="D"/>
    <d v="2018-05-24T00:00:00"/>
    <n v="160"/>
    <n v="9355"/>
    <n v="0"/>
    <n v="0"/>
    <n v="0"/>
    <d v="2018-05-24T00:00:00"/>
    <x v="29"/>
    <x v="1"/>
    <n v="24"/>
    <n v="2018"/>
    <n v="317.36"/>
    <n v="0"/>
    <n v="317.36"/>
  </r>
  <r>
    <n v="13085500"/>
    <s v="D"/>
    <d v="2018-05-25T00:00:00"/>
    <n v="160"/>
    <n v="9673"/>
    <n v="0"/>
    <n v="0"/>
    <n v="0"/>
    <d v="2018-05-25T00:00:00"/>
    <x v="29"/>
    <x v="1"/>
    <n v="25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n v="26"/>
    <n v="2018"/>
    <n v="301.49200000000002"/>
    <n v="0"/>
    <n v="301.49200000000002"/>
  </r>
  <r>
    <n v="13085500"/>
    <s v="D"/>
    <d v="2018-05-27T00:00:00"/>
    <n v="149"/>
    <n v="10269"/>
    <n v="0"/>
    <n v="0"/>
    <n v="0"/>
    <d v="2018-05-27T00:00:00"/>
    <x v="29"/>
    <x v="1"/>
    <n v="27"/>
    <n v="2018"/>
    <n v="295.54149999999998"/>
    <n v="0"/>
    <n v="295.54149999999998"/>
  </r>
  <r>
    <n v="13085500"/>
    <s v="D"/>
    <d v="2018-05-28T00:00:00"/>
    <n v="168"/>
    <n v="10602"/>
    <n v="0"/>
    <n v="0"/>
    <n v="0"/>
    <d v="2018-05-28T00:00:00"/>
    <x v="29"/>
    <x v="1"/>
    <n v="28"/>
    <n v="2018"/>
    <n v="333.22800000000001"/>
    <n v="0"/>
    <n v="333.22800000000001"/>
  </r>
  <r>
    <n v="13085500"/>
    <s v="D"/>
    <d v="2018-05-29T00:00:00"/>
    <n v="194"/>
    <n v="10987"/>
    <n v="0"/>
    <n v="0"/>
    <n v="0"/>
    <d v="2018-05-29T00:00:00"/>
    <x v="29"/>
    <x v="1"/>
    <n v="29"/>
    <n v="2018"/>
    <n v="384.79900000000004"/>
    <n v="0"/>
    <n v="384.79900000000004"/>
  </r>
  <r>
    <n v="13085500"/>
    <s v="D"/>
    <d v="2018-05-30T00:00:00"/>
    <n v="211"/>
    <n v="11405"/>
    <n v="0"/>
    <n v="0"/>
    <n v="0"/>
    <d v="2018-05-30T00:00:00"/>
    <x v="29"/>
    <x v="1"/>
    <n v="30"/>
    <n v="2018"/>
    <n v="418.51850000000002"/>
    <n v="0"/>
    <n v="418.51850000000002"/>
  </r>
  <r>
    <n v="13085500"/>
    <s v="D"/>
    <d v="2018-05-31T00:00:00"/>
    <n v="201"/>
    <n v="11803"/>
    <n v="0"/>
    <n v="0"/>
    <n v="0"/>
    <d v="2018-05-31T00:00:00"/>
    <x v="29"/>
    <x v="1"/>
    <n v="31"/>
    <n v="2018"/>
    <n v="398.68349999999998"/>
    <n v="0"/>
    <n v="398.68349999999998"/>
  </r>
  <r>
    <n v="13085500"/>
    <s v="D"/>
    <d v="2018-06-01T00:00:00"/>
    <n v="160"/>
    <n v="12120"/>
    <n v="0"/>
    <n v="0"/>
    <n v="0"/>
    <d v="2018-06-01T00:00:00"/>
    <x v="29"/>
    <x v="2"/>
    <n v="1"/>
    <n v="2018"/>
    <n v="317.36"/>
    <n v="0"/>
    <n v="317.36"/>
  </r>
  <r>
    <n v="13085500"/>
    <s v="D"/>
    <d v="2018-06-02T00:00:00"/>
    <n v="114"/>
    <n v="12346"/>
    <n v="0"/>
    <n v="0"/>
    <n v="0"/>
    <d v="2018-06-02T00:00:00"/>
    <x v="29"/>
    <x v="2"/>
    <n v="2"/>
    <n v="2018"/>
    <n v="226.119"/>
    <n v="0"/>
    <n v="226.119"/>
  </r>
  <r>
    <n v="13085500"/>
    <s v="D"/>
    <d v="2018-06-03T00:00:00"/>
    <n v="100"/>
    <n v="12544"/>
    <n v="0"/>
    <n v="0"/>
    <n v="0"/>
    <d v="2018-06-03T00:00:00"/>
    <x v="29"/>
    <x v="2"/>
    <n v="3"/>
    <n v="2018"/>
    <n v="198.35"/>
    <n v="0"/>
    <n v="198.35"/>
  </r>
  <r>
    <n v="13085500"/>
    <s v="D"/>
    <d v="2018-06-04T00:00:00"/>
    <n v="115"/>
    <n v="12771"/>
    <n v="0"/>
    <n v="0"/>
    <n v="0"/>
    <d v="2018-06-04T00:00:00"/>
    <x v="29"/>
    <x v="2"/>
    <n v="4"/>
    <n v="2018"/>
    <n v="228.10249999999999"/>
    <n v="0"/>
    <n v="228.10249999999999"/>
  </r>
  <r>
    <n v="13085500"/>
    <s v="D"/>
    <d v="2018-06-05T00:00:00"/>
    <n v="158"/>
    <n v="13084"/>
    <n v="0"/>
    <n v="0"/>
    <n v="0"/>
    <d v="2018-06-05T00:00:00"/>
    <x v="29"/>
    <x v="2"/>
    <n v="5"/>
    <n v="2018"/>
    <n v="313.39300000000003"/>
    <n v="0"/>
    <n v="313.39300000000003"/>
  </r>
  <r>
    <n v="13085500"/>
    <s v="D"/>
    <d v="2018-06-06T00:00:00"/>
    <n v="202"/>
    <n v="13484"/>
    <n v="0"/>
    <n v="0"/>
    <n v="0"/>
    <d v="2018-06-06T00:00:00"/>
    <x v="29"/>
    <x v="2"/>
    <n v="6"/>
    <n v="2018"/>
    <n v="400.66700000000003"/>
    <n v="0"/>
    <n v="400.66700000000003"/>
  </r>
  <r>
    <n v="13085500"/>
    <s v="D"/>
    <d v="2018-06-07T00:00:00"/>
    <n v="236"/>
    <n v="13952"/>
    <n v="0"/>
    <n v="0"/>
    <n v="0"/>
    <d v="2018-06-07T00:00:00"/>
    <x v="29"/>
    <x v="2"/>
    <n v="7"/>
    <n v="2018"/>
    <n v="468.10599999999999"/>
    <n v="0"/>
    <n v="468.10599999999999"/>
  </r>
  <r>
    <n v="13085500"/>
    <s v="D"/>
    <d v="2018-06-08T00:00:00"/>
    <n v="249"/>
    <n v="14446"/>
    <n v="0"/>
    <n v="0"/>
    <n v="0"/>
    <d v="2018-06-08T00:00:00"/>
    <x v="29"/>
    <x v="2"/>
    <n v="8"/>
    <n v="2018"/>
    <n v="493.89150000000001"/>
    <n v="0"/>
    <n v="493.89150000000001"/>
  </r>
  <r>
    <n v="13085500"/>
    <s v="D"/>
    <d v="2018-06-09T00:00:00"/>
    <n v="254"/>
    <n v="14950"/>
    <n v="0"/>
    <n v="0"/>
    <n v="0"/>
    <d v="2018-06-09T00:00:00"/>
    <x v="29"/>
    <x v="2"/>
    <n v="9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n v="10"/>
    <n v="2018"/>
    <n v="489.92450000000002"/>
    <n v="0"/>
    <n v="489.92450000000002"/>
  </r>
  <r>
    <n v="13085500"/>
    <s v="D"/>
    <d v="2018-06-11T00:00:00"/>
    <n v="257"/>
    <n v="15949"/>
    <n v="0"/>
    <n v="0"/>
    <n v="0"/>
    <d v="2018-06-11T00:00:00"/>
    <x v="29"/>
    <x v="2"/>
    <n v="11"/>
    <n v="2018"/>
    <n v="509.7595"/>
    <n v="0"/>
    <n v="509.7595"/>
  </r>
  <r>
    <n v="13085500"/>
    <s v="D"/>
    <d v="2018-06-12T00:00:00"/>
    <n v="256"/>
    <n v="16456"/>
    <n v="0"/>
    <n v="0"/>
    <n v="0"/>
    <d v="2018-06-12T00:00:00"/>
    <x v="29"/>
    <x v="2"/>
    <n v="12"/>
    <n v="2018"/>
    <n v="507.77600000000001"/>
    <n v="0"/>
    <n v="507.77600000000001"/>
  </r>
  <r>
    <n v="13085500"/>
    <s v="D"/>
    <d v="2018-06-13T00:00:00"/>
    <n v="208"/>
    <n v="16869"/>
    <n v="0"/>
    <n v="0"/>
    <n v="0"/>
    <d v="2018-06-13T00:00:00"/>
    <x v="29"/>
    <x v="2"/>
    <n v="13"/>
    <n v="2018"/>
    <n v="412.56799999999998"/>
    <n v="0"/>
    <n v="412.56799999999998"/>
  </r>
  <r>
    <n v="13085500"/>
    <s v="D"/>
    <d v="2018-06-14T00:00:00"/>
    <n v="261"/>
    <n v="17387"/>
    <n v="0"/>
    <n v="0"/>
    <n v="0"/>
    <d v="2018-06-14T00:00:00"/>
    <x v="29"/>
    <x v="2"/>
    <n v="14"/>
    <n v="2018"/>
    <n v="517.69349999999997"/>
    <n v="0"/>
    <n v="517.69349999999997"/>
  </r>
  <r>
    <n v="13085500"/>
    <s v="D"/>
    <d v="2018-06-15T00:00:00"/>
    <n v="261"/>
    <n v="17904"/>
    <n v="0"/>
    <n v="0"/>
    <n v="0"/>
    <d v="2018-06-15T00:00:00"/>
    <x v="29"/>
    <x v="2"/>
    <n v="15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n v="16"/>
    <n v="2018"/>
    <n v="497.85849999999999"/>
    <n v="0"/>
    <n v="497.85849999999999"/>
  </r>
  <r>
    <n v="13085500"/>
    <s v="D"/>
    <d v="2018-06-17T00:00:00"/>
    <n v="240"/>
    <n v="18879"/>
    <n v="0"/>
    <n v="0"/>
    <n v="0"/>
    <d v="2018-06-17T00:00:00"/>
    <x v="29"/>
    <x v="2"/>
    <n v="17"/>
    <n v="2018"/>
    <n v="476.04"/>
    <n v="0"/>
    <n v="476.04"/>
  </r>
  <r>
    <n v="13085500"/>
    <s v="D"/>
    <d v="2018-06-18T00:00:00"/>
    <n v="228"/>
    <n v="19330"/>
    <n v="48"/>
    <n v="94"/>
    <n v="-94.4"/>
    <d v="2018-06-18T00:00:00"/>
    <x v="29"/>
    <x v="2"/>
    <n v="18"/>
    <n v="2018"/>
    <n v="452.238"/>
    <n v="95.207999999999998"/>
    <n v="357.03000000000003"/>
  </r>
  <r>
    <n v="13085500"/>
    <s v="D"/>
    <d v="2018-06-19T00:00:00"/>
    <n v="212"/>
    <n v="19750"/>
    <n v="0"/>
    <n v="94"/>
    <n v="-94.4"/>
    <d v="2018-06-19T00:00:00"/>
    <x v="29"/>
    <x v="2"/>
    <n v="19"/>
    <n v="2018"/>
    <n v="420.50200000000001"/>
    <n v="0"/>
    <n v="420.50200000000001"/>
  </r>
  <r>
    <n v="13085500"/>
    <s v="D"/>
    <d v="2018-06-20T00:00:00"/>
    <n v="214"/>
    <n v="20173"/>
    <n v="0"/>
    <n v="94"/>
    <n v="-94.4"/>
    <d v="2018-06-20T00:00:00"/>
    <x v="29"/>
    <x v="2"/>
    <n v="20"/>
    <n v="2018"/>
    <n v="424.46899999999999"/>
    <n v="0"/>
    <n v="424.46899999999999"/>
  </r>
  <r>
    <n v="13085500"/>
    <s v="D"/>
    <d v="2018-06-21T00:00:00"/>
    <n v="234"/>
    <n v="20638"/>
    <n v="0"/>
    <n v="94"/>
    <n v="-94.4"/>
    <d v="2018-06-21T00:00:00"/>
    <x v="29"/>
    <x v="2"/>
    <n v="21"/>
    <n v="2018"/>
    <n v="464.13900000000001"/>
    <n v="0"/>
    <n v="464.13900000000001"/>
  </r>
  <r>
    <n v="13085500"/>
    <s v="D"/>
    <d v="2018-06-22T00:00:00"/>
    <n v="252"/>
    <n v="21137"/>
    <n v="0"/>
    <n v="94"/>
    <n v="-94.4"/>
    <d v="2018-06-22T00:00:00"/>
    <x v="29"/>
    <x v="2"/>
    <n v="22"/>
    <n v="2018"/>
    <n v="499.84199999999998"/>
    <n v="0"/>
    <n v="499.84199999999998"/>
  </r>
  <r>
    <n v="13085500"/>
    <s v="D"/>
    <d v="2018-06-23T00:00:00"/>
    <n v="262"/>
    <n v="21657"/>
    <n v="0"/>
    <n v="94"/>
    <n v="-94.4"/>
    <d v="2018-06-23T00:00:00"/>
    <x v="29"/>
    <x v="2"/>
    <n v="23"/>
    <n v="2018"/>
    <n v="519.67700000000002"/>
    <n v="0"/>
    <n v="519.67700000000002"/>
  </r>
  <r>
    <n v="13085500"/>
    <s v="D"/>
    <d v="2018-06-24T00:00:00"/>
    <n v="263"/>
    <n v="22180"/>
    <n v="0"/>
    <n v="94"/>
    <n v="-94.4"/>
    <d v="2018-06-24T00:00:00"/>
    <x v="29"/>
    <x v="2"/>
    <n v="24"/>
    <n v="2018"/>
    <n v="521.66049999999996"/>
    <n v="0"/>
    <n v="521.66049999999996"/>
  </r>
  <r>
    <n v="13085500"/>
    <s v="D"/>
    <d v="2018-06-25T00:00:00"/>
    <n v="273"/>
    <n v="22722"/>
    <n v="0"/>
    <n v="94"/>
    <n v="-94.4"/>
    <d v="2018-06-25T00:00:00"/>
    <x v="29"/>
    <x v="2"/>
    <n v="25"/>
    <n v="2018"/>
    <n v="541.49549999999999"/>
    <n v="0"/>
    <n v="541.49549999999999"/>
  </r>
  <r>
    <n v="13085500"/>
    <s v="D"/>
    <d v="2018-06-26T00:00:00"/>
    <n v="286"/>
    <n v="23289"/>
    <n v="0"/>
    <n v="94"/>
    <n v="-94.4"/>
    <d v="2018-06-26T00:00:00"/>
    <x v="29"/>
    <x v="2"/>
    <n v="26"/>
    <n v="2018"/>
    <n v="567.28100000000006"/>
    <n v="0"/>
    <n v="567.28100000000006"/>
  </r>
  <r>
    <n v="13085500"/>
    <s v="D"/>
    <d v="2018-06-27T00:00:00"/>
    <n v="288"/>
    <n v="23860"/>
    <n v="0"/>
    <n v="94"/>
    <n v="-94.4"/>
    <d v="2018-06-27T00:00:00"/>
    <x v="29"/>
    <x v="2"/>
    <n v="27"/>
    <n v="2018"/>
    <n v="571.24800000000005"/>
    <n v="0"/>
    <n v="571.24800000000005"/>
  </r>
  <r>
    <n v="13085500"/>
    <s v="D"/>
    <d v="2018-06-28T00:00:00"/>
    <n v="300"/>
    <n v="595"/>
    <n v="31"/>
    <n v="61"/>
    <n v="-60.6"/>
    <d v="2018-06-28T00:00:00"/>
    <x v="29"/>
    <x v="2"/>
    <n v="28"/>
    <n v="2018"/>
    <n v="595.05000000000007"/>
    <n v="61.488500000000002"/>
    <n v="533.56150000000002"/>
  </r>
  <r>
    <n v="13085500"/>
    <s v="D"/>
    <d v="2018-06-29T00:00:00"/>
    <n v="305"/>
    <n v="1199"/>
    <n v="35"/>
    <n v="131"/>
    <n v="-130.80000000000001"/>
    <d v="2018-06-29T00:00:00"/>
    <x v="29"/>
    <x v="2"/>
    <n v="29"/>
    <n v="2018"/>
    <n v="604.96749999999997"/>
    <n v="69.422499999999999"/>
    <n v="535.54499999999996"/>
  </r>
  <r>
    <n v="13085500"/>
    <s v="D"/>
    <d v="2018-06-30T00:00:00"/>
    <n v="300"/>
    <n v="1793"/>
    <n v="300"/>
    <n v="725"/>
    <n v="-725.2"/>
    <d v="2018-06-30T00:00:00"/>
    <x v="29"/>
    <x v="2"/>
    <n v="30"/>
    <n v="2018"/>
    <n v="595.05000000000007"/>
    <n v="595.05000000000007"/>
    <n v="0"/>
  </r>
  <r>
    <n v="13085500"/>
    <s v="D"/>
    <d v="2018-07-01T00:00:00"/>
    <n v="295"/>
    <n v="2378"/>
    <n v="295"/>
    <n v="1310"/>
    <n v="-1310.3"/>
    <d v="2018-07-01T00:00:00"/>
    <x v="29"/>
    <x v="3"/>
    <n v="1"/>
    <n v="2018"/>
    <n v="585.13250000000005"/>
    <n v="585.13250000000005"/>
    <n v="0"/>
  </r>
  <r>
    <n v="13085500"/>
    <s v="D"/>
    <d v="2018-07-02T00:00:00"/>
    <n v="302"/>
    <n v="2977"/>
    <n v="302"/>
    <n v="1909"/>
    <n v="-1909.2"/>
    <d v="2018-07-02T00:00:00"/>
    <x v="29"/>
    <x v="3"/>
    <n v="2"/>
    <n v="2018"/>
    <n v="599.01700000000005"/>
    <n v="599.01700000000005"/>
    <n v="0"/>
  </r>
  <r>
    <n v="13085500"/>
    <s v="D"/>
    <d v="2018-07-03T00:00:00"/>
    <n v="308"/>
    <n v="3589"/>
    <n v="308"/>
    <n v="2521"/>
    <n v="-2520.6"/>
    <d v="2018-07-03T00:00:00"/>
    <x v="29"/>
    <x v="3"/>
    <n v="3"/>
    <n v="2018"/>
    <n v="610.91800000000001"/>
    <n v="610.91800000000001"/>
    <n v="0"/>
  </r>
  <r>
    <n v="13085500"/>
    <s v="D"/>
    <d v="2018-07-04T00:00:00"/>
    <n v="282"/>
    <n v="4147"/>
    <n v="282"/>
    <n v="3079"/>
    <n v="-3079.3"/>
    <d v="2018-07-04T00:00:00"/>
    <x v="29"/>
    <x v="3"/>
    <n v="4"/>
    <n v="2018"/>
    <n v="559.34699999999998"/>
    <n v="559.34699999999998"/>
    <n v="0"/>
  </r>
  <r>
    <n v="13085500"/>
    <s v="D"/>
    <d v="2018-07-05T00:00:00"/>
    <n v="287"/>
    <n v="4717"/>
    <n v="287"/>
    <n v="3649"/>
    <n v="-3648.6"/>
    <d v="2018-07-05T00:00:00"/>
    <x v="29"/>
    <x v="3"/>
    <n v="5"/>
    <n v="2018"/>
    <n v="569.2645"/>
    <n v="569.2645"/>
    <n v="0"/>
  </r>
  <r>
    <n v="13085500"/>
    <s v="D"/>
    <d v="2018-07-06T00:00:00"/>
    <n v="303"/>
    <n v="5318"/>
    <n v="303"/>
    <n v="4250"/>
    <n v="-4250.2"/>
    <d v="2018-07-06T00:00:00"/>
    <x v="29"/>
    <x v="3"/>
    <n v="6"/>
    <n v="2018"/>
    <n v="601.00049999999999"/>
    <n v="601.00049999999999"/>
    <n v="0"/>
  </r>
  <r>
    <n v="13085500"/>
    <s v="D"/>
    <d v="2018-07-07T00:00:00"/>
    <n v="305"/>
    <n v="5924"/>
    <n v="305"/>
    <n v="4856"/>
    <n v="-4855.5"/>
    <d v="2018-07-07T00:00:00"/>
    <x v="29"/>
    <x v="3"/>
    <n v="7"/>
    <n v="2018"/>
    <n v="604.96749999999997"/>
    <n v="604.96749999999997"/>
    <n v="0"/>
  </r>
  <r>
    <n v="13085500"/>
    <s v="D"/>
    <d v="2018-07-08T00:00:00"/>
    <n v="307"/>
    <n v="6533"/>
    <n v="307"/>
    <n v="5465"/>
    <n v="-5464.7"/>
    <d v="2018-07-08T00:00:00"/>
    <x v="29"/>
    <x v="3"/>
    <n v="8"/>
    <n v="2018"/>
    <n v="608.93449999999996"/>
    <n v="608.93449999999996"/>
    <n v="0"/>
  </r>
  <r>
    <n v="13085500"/>
    <s v="D"/>
    <d v="2018-07-09T00:00:00"/>
    <n v="297"/>
    <n v="7121"/>
    <n v="297"/>
    <n v="6053"/>
    <n v="-6052.8"/>
    <d v="2018-07-09T00:00:00"/>
    <x v="29"/>
    <x v="3"/>
    <n v="9"/>
    <n v="2018"/>
    <n v="589.09950000000003"/>
    <n v="589.09950000000003"/>
    <n v="0"/>
  </r>
  <r>
    <n v="13085500"/>
    <s v="D"/>
    <d v="2018-07-10T00:00:00"/>
    <n v="285"/>
    <n v="7686"/>
    <n v="285"/>
    <n v="6618"/>
    <n v="-6617.7"/>
    <d v="2018-07-10T00:00:00"/>
    <x v="29"/>
    <x v="3"/>
    <n v="10"/>
    <n v="2018"/>
    <n v="565.29750000000001"/>
    <n v="565.29750000000001"/>
    <n v="0"/>
  </r>
  <r>
    <n v="13085500"/>
    <s v="D"/>
    <d v="2018-07-11T00:00:00"/>
    <n v="278"/>
    <n v="8237"/>
    <n v="278"/>
    <n v="7169"/>
    <n v="-7169.3"/>
    <d v="2018-07-11T00:00:00"/>
    <x v="29"/>
    <x v="3"/>
    <n v="11"/>
    <n v="2018"/>
    <n v="551.41300000000001"/>
    <n v="551.41300000000001"/>
    <n v="0"/>
  </r>
  <r>
    <n v="13085500"/>
    <s v="D"/>
    <d v="2018-07-12T00:00:00"/>
    <n v="264"/>
    <n v="8761"/>
    <n v="264"/>
    <n v="7693"/>
    <n v="-7692.9"/>
    <d v="2018-07-12T00:00:00"/>
    <x v="29"/>
    <x v="3"/>
    <n v="12"/>
    <n v="2018"/>
    <n v="523.64400000000001"/>
    <n v="523.64400000000001"/>
    <n v="0"/>
  </r>
  <r>
    <n v="13085500"/>
    <s v="D"/>
    <d v="2018-07-13T00:00:00"/>
    <n v="262"/>
    <n v="9280"/>
    <n v="262"/>
    <n v="8212"/>
    <n v="-8211.6"/>
    <d v="2018-07-13T00:00:00"/>
    <x v="29"/>
    <x v="3"/>
    <n v="13"/>
    <n v="2018"/>
    <n v="519.67700000000002"/>
    <n v="519.67700000000002"/>
    <n v="0"/>
  </r>
  <r>
    <n v="13085500"/>
    <s v="D"/>
    <d v="2018-07-14T00:00:00"/>
    <n v="260"/>
    <n v="9795"/>
    <n v="260"/>
    <n v="8727"/>
    <n v="-8727.1"/>
    <d v="2018-07-14T00:00:00"/>
    <x v="29"/>
    <x v="3"/>
    <n v="14"/>
    <n v="2018"/>
    <n v="515.71"/>
    <n v="515.71"/>
    <n v="0"/>
  </r>
  <r>
    <n v="13085500"/>
    <s v="D"/>
    <d v="2018-07-15T00:00:00"/>
    <n v="254"/>
    <n v="10298"/>
    <n v="254"/>
    <n v="9230"/>
    <n v="-9230.1"/>
    <d v="2018-07-15T00:00:00"/>
    <x v="29"/>
    <x v="3"/>
    <n v="15"/>
    <n v="2018"/>
    <n v="503.80900000000003"/>
    <n v="503.80900000000003"/>
    <n v="0"/>
  </r>
  <r>
    <n v="13085500"/>
    <s v="D"/>
    <d v="2018-07-16T00:00:00"/>
    <n v="243"/>
    <n v="10780"/>
    <n v="243"/>
    <n v="9712"/>
    <n v="-9711.5"/>
    <d v="2018-07-16T00:00:00"/>
    <x v="29"/>
    <x v="3"/>
    <n v="16"/>
    <n v="2018"/>
    <n v="481.9905"/>
    <n v="481.9905"/>
    <n v="0"/>
  </r>
  <r>
    <n v="13085500"/>
    <s v="D"/>
    <d v="2018-07-17T00:00:00"/>
    <n v="242"/>
    <n v="11260"/>
    <n v="242"/>
    <n v="10192"/>
    <n v="-10192.299999999999"/>
    <d v="2018-07-17T00:00:00"/>
    <x v="29"/>
    <x v="3"/>
    <n v="17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n v="18"/>
    <n v="2018"/>
    <n v="487.94100000000003"/>
    <n v="487.94100000000003"/>
    <n v="0"/>
  </r>
  <r>
    <n v="13085500"/>
    <s v="D"/>
    <d v="2018-07-19T00:00:00"/>
    <n v="245"/>
    <n v="12234"/>
    <n v="245"/>
    <n v="11166"/>
    <n v="-11166.1"/>
    <d v="2018-07-19T00:00:00"/>
    <x v="29"/>
    <x v="3"/>
    <n v="19"/>
    <n v="2018"/>
    <n v="485.95749999999998"/>
    <n v="485.95749999999998"/>
    <n v="0"/>
  </r>
  <r>
    <n v="13085500"/>
    <s v="D"/>
    <d v="2018-07-20T00:00:00"/>
    <n v="238"/>
    <n v="12707"/>
    <n v="238"/>
    <n v="11639"/>
    <n v="-11639"/>
    <d v="2018-07-20T00:00:00"/>
    <x v="29"/>
    <x v="3"/>
    <n v="20"/>
    <n v="2018"/>
    <n v="472.07300000000004"/>
    <n v="472.07300000000004"/>
    <n v="0"/>
  </r>
  <r>
    <n v="13085500"/>
    <s v="D"/>
    <d v="2018-07-21T00:00:00"/>
    <n v="242"/>
    <n v="13187"/>
    <n v="242"/>
    <n v="12119"/>
    <n v="-12119.2"/>
    <d v="2018-07-21T00:00:00"/>
    <x v="29"/>
    <x v="3"/>
    <n v="21"/>
    <n v="2018"/>
    <n v="480.00700000000001"/>
    <n v="480.00700000000001"/>
    <n v="0"/>
  </r>
  <r>
    <n v="13085500"/>
    <s v="D"/>
    <d v="2018-07-22T00:00:00"/>
    <n v="242"/>
    <n v="13668"/>
    <n v="242"/>
    <n v="12599"/>
    <n v="-12599.4"/>
    <d v="2018-07-22T00:00:00"/>
    <x v="29"/>
    <x v="3"/>
    <n v="22"/>
    <n v="2018"/>
    <n v="480.00700000000001"/>
    <n v="480.00700000000001"/>
    <n v="0"/>
  </r>
  <r>
    <n v="13085500"/>
    <s v="D"/>
    <d v="2018-07-23T00:00:00"/>
    <n v="235"/>
    <n v="14134"/>
    <n v="235"/>
    <n v="13066"/>
    <n v="-13066.4"/>
    <d v="2018-07-23T00:00:00"/>
    <x v="29"/>
    <x v="3"/>
    <n v="23"/>
    <n v="2018"/>
    <n v="466.1225"/>
    <n v="466.1225"/>
    <n v="0"/>
  </r>
  <r>
    <n v="13085500"/>
    <s v="D"/>
    <d v="2018-07-24T00:00:00"/>
    <n v="231"/>
    <n v="14593"/>
    <n v="231"/>
    <n v="13525"/>
    <n v="-13524.5"/>
    <d v="2018-07-24T00:00:00"/>
    <x v="29"/>
    <x v="3"/>
    <n v="24"/>
    <n v="2018"/>
    <n v="458.18850000000003"/>
    <n v="458.18850000000003"/>
    <n v="0"/>
  </r>
  <r>
    <n v="13085500"/>
    <s v="D"/>
    <d v="2018-07-25T00:00:00"/>
    <n v="229"/>
    <n v="15048"/>
    <n v="229"/>
    <n v="13980"/>
    <n v="-13979.6"/>
    <d v="2018-07-25T00:00:00"/>
    <x v="29"/>
    <x v="3"/>
    <n v="25"/>
    <n v="2018"/>
    <n v="454.22149999999999"/>
    <n v="454.22149999999999"/>
    <n v="0"/>
  </r>
  <r>
    <n v="13085500"/>
    <s v="D"/>
    <d v="2018-07-26T00:00:00"/>
    <n v="228"/>
    <n v="15501"/>
    <n v="228"/>
    <n v="14433"/>
    <n v="-14432.5"/>
    <d v="2018-07-26T00:00:00"/>
    <x v="29"/>
    <x v="3"/>
    <n v="26"/>
    <n v="2018"/>
    <n v="452.238"/>
    <n v="452.238"/>
    <n v="0"/>
  </r>
  <r>
    <n v="13085500"/>
    <s v="D"/>
    <d v="2018-07-27T00:00:00"/>
    <n v="232"/>
    <n v="15961"/>
    <n v="232"/>
    <n v="14893"/>
    <n v="-14892.8"/>
    <d v="2018-07-27T00:00:00"/>
    <x v="29"/>
    <x v="3"/>
    <n v="27"/>
    <n v="2018"/>
    <n v="460.17200000000003"/>
    <n v="460.17200000000003"/>
    <n v="0"/>
  </r>
  <r>
    <n v="13085500"/>
    <s v="D"/>
    <d v="2018-07-28T00:00:00"/>
    <n v="214"/>
    <n v="16385"/>
    <n v="214"/>
    <n v="15317"/>
    <n v="-15317.1"/>
    <d v="2018-07-28T00:00:00"/>
    <x v="29"/>
    <x v="3"/>
    <n v="28"/>
    <n v="2018"/>
    <n v="424.46899999999999"/>
    <n v="424.46899999999999"/>
    <n v="0"/>
  </r>
  <r>
    <n v="13085500"/>
    <s v="D"/>
    <d v="2018-07-29T00:00:00"/>
    <n v="203"/>
    <n v="16789"/>
    <n v="203"/>
    <n v="15721"/>
    <n v="-15720.6"/>
    <d v="2018-07-29T00:00:00"/>
    <x v="29"/>
    <x v="3"/>
    <n v="29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n v="30"/>
    <n v="2018"/>
    <n v="404.63400000000001"/>
    <n v="404.63400000000001"/>
    <n v="0"/>
  </r>
  <r>
    <n v="13085500"/>
    <s v="D"/>
    <d v="2018-07-31T00:00:00"/>
    <n v="211"/>
    <n v="17611"/>
    <n v="211"/>
    <n v="16543"/>
    <n v="-16543.400000000001"/>
    <d v="2018-07-31T00:00:00"/>
    <x v="29"/>
    <x v="3"/>
    <n v="31"/>
    <n v="2018"/>
    <n v="418.51850000000002"/>
    <n v="418.51850000000002"/>
    <n v="0"/>
  </r>
  <r>
    <n v="13085500"/>
    <s v="D"/>
    <d v="2018-08-01T00:00:00"/>
    <n v="217"/>
    <n v="18042"/>
    <n v="217"/>
    <n v="16974"/>
    <n v="-16974.400000000001"/>
    <d v="2018-08-01T00:00:00"/>
    <x v="29"/>
    <x v="4"/>
    <n v="1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n v="2"/>
    <n v="2018"/>
    <n v="450.25450000000001"/>
    <n v="450.25450000000001"/>
    <n v="0"/>
  </r>
  <r>
    <n v="13085500"/>
    <s v="D"/>
    <d v="2018-08-03T00:00:00"/>
    <n v="238"/>
    <n v="18965"/>
    <n v="238"/>
    <n v="17897"/>
    <n v="-17896.7"/>
    <d v="2018-08-03T00:00:00"/>
    <x v="29"/>
    <x v="4"/>
    <n v="3"/>
    <n v="2018"/>
    <n v="472.07300000000004"/>
    <n v="472.07300000000004"/>
    <n v="0"/>
  </r>
  <r>
    <n v="13085500"/>
    <s v="D"/>
    <d v="2018-08-04T00:00:00"/>
    <n v="232"/>
    <n v="19426"/>
    <n v="232"/>
    <n v="18358"/>
    <n v="-18357.5"/>
    <d v="2018-08-04T00:00:00"/>
    <x v="29"/>
    <x v="4"/>
    <n v="4"/>
    <n v="2018"/>
    <n v="460.17200000000003"/>
    <n v="460.17200000000003"/>
    <n v="0"/>
  </r>
  <r>
    <n v="13085500"/>
    <s v="D"/>
    <d v="2018-08-05T00:00:00"/>
    <n v="222"/>
    <n v="19866"/>
    <n v="222"/>
    <n v="18798"/>
    <n v="-18798.3"/>
    <d v="2018-08-05T00:00:00"/>
    <x v="29"/>
    <x v="4"/>
    <n v="5"/>
    <n v="2018"/>
    <n v="440.33699999999999"/>
    <n v="440.33699999999999"/>
    <n v="0"/>
  </r>
  <r>
    <n v="13085500"/>
    <s v="D"/>
    <d v="2018-08-06T00:00:00"/>
    <n v="216"/>
    <n v="20296"/>
    <n v="216"/>
    <n v="19228"/>
    <n v="-19227.599999999999"/>
    <d v="2018-08-06T00:00:00"/>
    <x v="29"/>
    <x v="4"/>
    <n v="6"/>
    <n v="2018"/>
    <n v="428.43600000000004"/>
    <n v="428.43600000000004"/>
    <n v="0"/>
  </r>
  <r>
    <n v="13085500"/>
    <s v="D"/>
    <d v="2018-08-07T00:00:00"/>
    <n v="216"/>
    <n v="20724"/>
    <n v="216"/>
    <n v="19656"/>
    <n v="-19656.2"/>
    <d v="2018-08-07T00:00:00"/>
    <x v="29"/>
    <x v="4"/>
    <n v="7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n v="8"/>
    <n v="2018"/>
    <n v="434.38650000000001"/>
    <n v="434.38650000000001"/>
    <n v="0"/>
  </r>
  <r>
    <n v="13085500"/>
    <s v="D"/>
    <d v="2018-08-09T00:00:00"/>
    <n v="225"/>
    <n v="21605"/>
    <n v="225"/>
    <n v="20537"/>
    <n v="-20536.900000000001"/>
    <d v="2018-08-09T00:00:00"/>
    <x v="29"/>
    <x v="4"/>
    <n v="9"/>
    <n v="2018"/>
    <n v="446.28750000000002"/>
    <n v="446.28750000000002"/>
    <n v="0"/>
  </r>
  <r>
    <n v="13085500"/>
    <s v="D"/>
    <d v="2018-08-10T00:00:00"/>
    <n v="224"/>
    <n v="22050"/>
    <n v="224"/>
    <n v="20982"/>
    <n v="-20981.8"/>
    <d v="2018-08-10T00:00:00"/>
    <x v="29"/>
    <x v="4"/>
    <n v="10"/>
    <n v="2018"/>
    <n v="444.30400000000003"/>
    <n v="444.30400000000003"/>
    <n v="0"/>
  </r>
  <r>
    <n v="13085500"/>
    <s v="D"/>
    <d v="2018-08-11T00:00:00"/>
    <n v="224"/>
    <n v="22494"/>
    <n v="224"/>
    <n v="21426"/>
    <n v="-21425.5"/>
    <d v="2018-08-11T00:00:00"/>
    <x v="29"/>
    <x v="4"/>
    <n v="11"/>
    <n v="2018"/>
    <n v="444.30400000000003"/>
    <n v="444.30400000000003"/>
    <n v="0"/>
  </r>
  <r>
    <n v="13085500"/>
    <s v="D"/>
    <d v="2018-08-12T00:00:00"/>
    <n v="216"/>
    <n v="22921"/>
    <n v="216"/>
    <n v="21853"/>
    <n v="-21853.1"/>
    <d v="2018-08-12T00:00:00"/>
    <x v="29"/>
    <x v="4"/>
    <n v="12"/>
    <n v="2018"/>
    <n v="428.43600000000004"/>
    <n v="428.43600000000004"/>
    <n v="0"/>
  </r>
  <r>
    <n v="13085500"/>
    <s v="D"/>
    <d v="2018-08-13T00:00:00"/>
    <n v="217"/>
    <n v="23351"/>
    <n v="217"/>
    <n v="22283"/>
    <n v="-22282.799999999999"/>
    <d v="2018-08-13T00:00:00"/>
    <x v="29"/>
    <x v="4"/>
    <n v="13"/>
    <n v="2018"/>
    <n v="430.41950000000003"/>
    <n v="430.41950000000003"/>
    <n v="0"/>
  </r>
  <r>
    <n v="13085500"/>
    <s v="D"/>
    <d v="2018-08-14T00:00:00"/>
    <n v="218"/>
    <n v="23782"/>
    <n v="218"/>
    <n v="22714"/>
    <n v="-22714.400000000001"/>
    <d v="2018-08-14T00:00:00"/>
    <x v="29"/>
    <x v="4"/>
    <n v="14"/>
    <n v="2018"/>
    <n v="432.40300000000002"/>
    <n v="432.40300000000002"/>
    <n v="0"/>
  </r>
  <r>
    <n v="13085500"/>
    <s v="D"/>
    <d v="2018-08-15T00:00:00"/>
    <n v="216"/>
    <n v="24212"/>
    <n v="216"/>
    <n v="23144"/>
    <n v="-23143.599999999999"/>
    <d v="2018-08-15T00:00:00"/>
    <x v="29"/>
    <x v="4"/>
    <n v="15"/>
    <n v="2018"/>
    <n v="428.43600000000004"/>
    <n v="428.43600000000004"/>
    <n v="0"/>
  </r>
  <r>
    <n v="13085500"/>
    <s v="D"/>
    <d v="2018-08-16T00:00:00"/>
    <n v="218"/>
    <n v="24644"/>
    <n v="218"/>
    <n v="23576"/>
    <n v="-23575.7"/>
    <d v="2018-08-16T00:00:00"/>
    <x v="29"/>
    <x v="4"/>
    <n v="16"/>
    <n v="2018"/>
    <n v="432.40300000000002"/>
    <n v="432.40300000000002"/>
    <n v="0"/>
  </r>
  <r>
    <n v="13085500"/>
    <s v="D"/>
    <d v="2018-08-17T00:00:00"/>
    <n v="225"/>
    <n v="25089"/>
    <n v="225"/>
    <n v="24021"/>
    <n v="-24021.3"/>
    <d v="2018-08-17T00:00:00"/>
    <x v="29"/>
    <x v="4"/>
    <n v="17"/>
    <n v="2018"/>
    <n v="446.28750000000002"/>
    <n v="446.28750000000002"/>
    <n v="0"/>
  </r>
  <r>
    <n v="13085500"/>
    <s v="D"/>
    <d v="2018-08-18T00:00:00"/>
    <n v="224"/>
    <n v="25534"/>
    <n v="224"/>
    <n v="24466"/>
    <n v="-24465.8"/>
    <d v="2018-08-18T00:00:00"/>
    <x v="29"/>
    <x v="4"/>
    <n v="18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n v="19"/>
    <n v="2018"/>
    <n v="442.32049999999998"/>
    <n v="442.32049999999998"/>
    <n v="0"/>
  </r>
  <r>
    <n v="13085500"/>
    <s v="D"/>
    <d v="2018-08-20T00:00:00"/>
    <n v="220"/>
    <n v="26412"/>
    <n v="220"/>
    <n v="25344"/>
    <n v="-25344.3"/>
    <d v="2018-08-20T00:00:00"/>
    <x v="29"/>
    <x v="4"/>
    <n v="20"/>
    <n v="2018"/>
    <n v="436.37"/>
    <n v="436.37"/>
    <n v="0"/>
  </r>
  <r>
    <n v="13085500"/>
    <s v="D"/>
    <d v="2018-08-21T00:00:00"/>
    <n v="211"/>
    <n v="26831"/>
    <n v="211"/>
    <n v="25763"/>
    <n v="-25762.9"/>
    <d v="2018-08-21T00:00:00"/>
    <x v="29"/>
    <x v="4"/>
    <n v="21"/>
    <n v="2018"/>
    <n v="418.51850000000002"/>
    <n v="418.51850000000002"/>
    <n v="0"/>
  </r>
  <r>
    <n v="13085500"/>
    <s v="D"/>
    <d v="2018-08-22T00:00:00"/>
    <n v="201"/>
    <n v="27230"/>
    <n v="201"/>
    <n v="26162"/>
    <n v="-26161.8"/>
    <d v="2018-08-22T00:00:00"/>
    <x v="29"/>
    <x v="4"/>
    <n v="22"/>
    <n v="2018"/>
    <n v="398.68349999999998"/>
    <n v="398.68349999999998"/>
    <n v="0"/>
  </r>
  <r>
    <n v="13085500"/>
    <s v="D"/>
    <d v="2018-08-23T00:00:00"/>
    <n v="212"/>
    <n v="27650"/>
    <n v="212"/>
    <n v="26582"/>
    <n v="-26582.1"/>
    <d v="2018-08-23T00:00:00"/>
    <x v="29"/>
    <x v="4"/>
    <n v="23"/>
    <n v="2018"/>
    <n v="420.50200000000001"/>
    <n v="420.50200000000001"/>
    <n v="0"/>
  </r>
  <r>
    <n v="13085500"/>
    <s v="D"/>
    <d v="2018-08-24T00:00:00"/>
    <n v="197"/>
    <n v="28042"/>
    <n v="197"/>
    <n v="26974"/>
    <n v="-26973.599999999999"/>
    <d v="2018-08-24T00:00:00"/>
    <x v="29"/>
    <x v="4"/>
    <n v="24"/>
    <n v="2018"/>
    <n v="390.74950000000001"/>
    <n v="390.74950000000001"/>
    <n v="0"/>
  </r>
  <r>
    <n v="13085500"/>
    <s v="D"/>
    <d v="2018-08-25T00:00:00"/>
    <n v="174"/>
    <n v="28387"/>
    <n v="174"/>
    <n v="27319"/>
    <n v="-27319.1"/>
    <d v="2018-08-25T00:00:00"/>
    <x v="29"/>
    <x v="4"/>
    <n v="25"/>
    <n v="2018"/>
    <n v="345.12900000000002"/>
    <n v="345.12900000000002"/>
    <n v="0"/>
  </r>
  <r>
    <n v="13085500"/>
    <s v="D"/>
    <d v="2018-08-26T00:00:00"/>
    <n v="163"/>
    <n v="28710"/>
    <n v="163"/>
    <n v="27642"/>
    <n v="-27642.400000000001"/>
    <d v="2018-08-26T00:00:00"/>
    <x v="29"/>
    <x v="4"/>
    <n v="26"/>
    <n v="2018"/>
    <n v="323.31049999999999"/>
    <n v="323.31049999999999"/>
    <n v="0"/>
  </r>
  <r>
    <n v="13085500"/>
    <s v="D"/>
    <d v="2018-08-27T00:00:00"/>
    <n v="165"/>
    <n v="29038"/>
    <n v="165"/>
    <n v="27970"/>
    <n v="-27969.5"/>
    <d v="2018-08-27T00:00:00"/>
    <x v="29"/>
    <x v="4"/>
    <n v="27"/>
    <n v="2018"/>
    <n v="327.27750000000003"/>
    <n v="327.27750000000003"/>
    <n v="0"/>
  </r>
  <r>
    <n v="13085500"/>
    <s v="D"/>
    <d v="2018-08-28T00:00:00"/>
    <n v="179"/>
    <n v="29392"/>
    <n v="179"/>
    <n v="28324"/>
    <n v="-28323.9"/>
    <d v="2018-08-28T00:00:00"/>
    <x v="29"/>
    <x v="4"/>
    <n v="28"/>
    <n v="2018"/>
    <n v="355.04649999999998"/>
    <n v="355.04649999999998"/>
    <n v="0"/>
  </r>
  <r>
    <n v="13085500"/>
    <s v="D"/>
    <d v="2018-08-29T00:00:00"/>
    <n v="193"/>
    <n v="29774"/>
    <n v="193"/>
    <n v="28706"/>
    <n v="-28705.7"/>
    <d v="2018-08-29T00:00:00"/>
    <x v="29"/>
    <x v="4"/>
    <n v="29"/>
    <n v="2018"/>
    <n v="382.81549999999999"/>
    <n v="382.81549999999999"/>
    <n v="0"/>
  </r>
  <r>
    <n v="13085500"/>
    <s v="D"/>
    <d v="2018-08-30T00:00:00"/>
    <n v="209"/>
    <n v="30189"/>
    <n v="209"/>
    <n v="29121"/>
    <n v="-29120.799999999999"/>
    <d v="2018-08-30T00:00:00"/>
    <x v="29"/>
    <x v="4"/>
    <n v="30"/>
    <n v="2018"/>
    <n v="414.55150000000003"/>
    <n v="414.55150000000003"/>
    <n v="0"/>
  </r>
  <r>
    <n v="13085500"/>
    <s v="D"/>
    <d v="2018-08-31T00:00:00"/>
    <n v="209"/>
    <n v="30603"/>
    <n v="209"/>
    <n v="29535"/>
    <n v="-29535.4"/>
    <d v="2018-08-31T00:00:00"/>
    <x v="29"/>
    <x v="4"/>
    <n v="31"/>
    <n v="2018"/>
    <n v="414.55150000000003"/>
    <n v="414.55150000000003"/>
    <n v="0"/>
  </r>
  <r>
    <n v="13085500"/>
    <s v="D"/>
    <d v="2018-09-01T00:00:00"/>
    <n v="197"/>
    <n v="30995"/>
    <n v="197"/>
    <n v="29927"/>
    <n v="-29926.7"/>
    <d v="2018-09-01T00:00:00"/>
    <x v="29"/>
    <x v="5"/>
    <n v="1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n v="2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n v="3"/>
    <n v="2018"/>
    <n v="390.74950000000001"/>
    <n v="390.74950000000001"/>
    <n v="0"/>
  </r>
  <r>
    <n v="13085500"/>
    <s v="D"/>
    <d v="2018-09-04T00:00:00"/>
    <n v="206"/>
    <n v="32168"/>
    <n v="206"/>
    <n v="31100"/>
    <n v="-31099.9"/>
    <d v="2018-09-04T00:00:00"/>
    <x v="29"/>
    <x v="5"/>
    <n v="4"/>
    <n v="2018"/>
    <n v="408.601"/>
    <n v="408.601"/>
    <n v="0"/>
  </r>
  <r>
    <n v="13085500"/>
    <s v="D"/>
    <d v="2018-09-05T00:00:00"/>
    <n v="205"/>
    <n v="32574"/>
    <n v="205"/>
    <n v="31506"/>
    <n v="-31505.5"/>
    <d v="2018-09-05T00:00:00"/>
    <x v="29"/>
    <x v="5"/>
    <n v="5"/>
    <n v="2018"/>
    <n v="406.61750000000001"/>
    <n v="406.61750000000001"/>
    <n v="0"/>
  </r>
  <r>
    <n v="13085500"/>
    <s v="D"/>
    <d v="2018-09-06T00:00:00"/>
    <n v="195"/>
    <n v="32960"/>
    <n v="195"/>
    <n v="31892"/>
    <n v="-31891.599999999999"/>
    <d v="2018-09-06T00:00:00"/>
    <x v="29"/>
    <x v="5"/>
    <n v="6"/>
    <n v="2018"/>
    <n v="386.78250000000003"/>
    <n v="386.78250000000003"/>
    <n v="0"/>
  </r>
  <r>
    <n v="13085500"/>
    <s v="D"/>
    <d v="2018-09-07T00:00:00"/>
    <n v="178"/>
    <n v="33312"/>
    <n v="178"/>
    <n v="32244"/>
    <n v="-32244.2"/>
    <d v="2018-09-07T00:00:00"/>
    <x v="29"/>
    <x v="5"/>
    <n v="7"/>
    <n v="2018"/>
    <n v="353.06299999999999"/>
    <n v="353.06299999999999"/>
    <n v="0"/>
  </r>
  <r>
    <n v="13085500"/>
    <s v="D"/>
    <d v="2018-09-08T00:00:00"/>
    <n v="162"/>
    <n v="33634"/>
    <n v="162"/>
    <n v="32566"/>
    <n v="-32565.599999999999"/>
    <d v="2018-09-08T00:00:00"/>
    <x v="29"/>
    <x v="5"/>
    <n v="8"/>
    <n v="2018"/>
    <n v="321.327"/>
    <n v="321.327"/>
    <n v="0"/>
  </r>
  <r>
    <n v="13085500"/>
    <s v="D"/>
    <d v="2018-09-09T00:00:00"/>
    <n v="155"/>
    <n v="33940"/>
    <n v="155"/>
    <n v="32872"/>
    <n v="-32872.400000000001"/>
    <d v="2018-09-09T00:00:00"/>
    <x v="29"/>
    <x v="5"/>
    <n v="9"/>
    <n v="2018"/>
    <n v="307.4425"/>
    <n v="307.4425"/>
    <n v="0"/>
  </r>
  <r>
    <n v="13085500"/>
    <s v="D"/>
    <d v="2018-09-10T00:00:00"/>
    <n v="155"/>
    <n v="34247"/>
    <n v="155"/>
    <n v="33179"/>
    <n v="-33178.699999999997"/>
    <d v="2018-09-10T00:00:00"/>
    <x v="29"/>
    <x v="5"/>
    <n v="10"/>
    <n v="2018"/>
    <n v="307.4425"/>
    <n v="307.4425"/>
    <n v="0"/>
  </r>
  <r>
    <n v="13085500"/>
    <s v="D"/>
    <d v="2018-09-11T00:00:00"/>
    <n v="160"/>
    <n v="34565"/>
    <n v="160"/>
    <n v="33497"/>
    <n v="-33496.5"/>
    <d v="2018-09-11T00:00:00"/>
    <x v="29"/>
    <x v="5"/>
    <n v="11"/>
    <n v="2018"/>
    <n v="317.36"/>
    <n v="317.36"/>
    <n v="0"/>
  </r>
  <r>
    <n v="13085500"/>
    <s v="D"/>
    <d v="2018-09-12T00:00:00"/>
    <n v="164"/>
    <n v="34889"/>
    <n v="164"/>
    <n v="33821"/>
    <n v="-33821.199999999997"/>
    <d v="2018-09-12T00:00:00"/>
    <x v="29"/>
    <x v="5"/>
    <n v="12"/>
    <n v="2018"/>
    <n v="325.29399999999998"/>
    <n v="325.29399999999998"/>
    <n v="0"/>
  </r>
  <r>
    <n v="13085500"/>
    <s v="D"/>
    <d v="2018-09-13T00:00:00"/>
    <n v="149"/>
    <n v="35185"/>
    <n v="149"/>
    <n v="34116"/>
    <n v="-34116.400000000001"/>
    <d v="2018-09-13T00:00:00"/>
    <x v="29"/>
    <x v="5"/>
    <n v="13"/>
    <n v="2018"/>
    <n v="295.54149999999998"/>
    <n v="295.54149999999998"/>
    <n v="0"/>
  </r>
  <r>
    <n v="13085500"/>
    <s v="D"/>
    <d v="2018-09-14T00:00:00"/>
    <n v="136"/>
    <n v="35454"/>
    <n v="136"/>
    <n v="34386"/>
    <n v="-34386.1"/>
    <d v="2018-09-14T00:00:00"/>
    <x v="29"/>
    <x v="5"/>
    <n v="14"/>
    <n v="2018"/>
    <n v="269.75600000000003"/>
    <n v="269.75600000000003"/>
    <n v="0"/>
  </r>
  <r>
    <n v="13085500"/>
    <s v="D"/>
    <d v="2018-09-15T00:00:00"/>
    <n v="122"/>
    <n v="35696"/>
    <n v="122"/>
    <n v="34628"/>
    <n v="-34627.599999999999"/>
    <d v="2018-09-15T00:00:00"/>
    <x v="29"/>
    <x v="5"/>
    <n v="15"/>
    <n v="2018"/>
    <n v="241.98699999999999"/>
    <n v="241.98699999999999"/>
    <n v="0"/>
  </r>
  <r>
    <n v="13085500"/>
    <s v="D"/>
    <d v="2018-09-16T00:00:00"/>
    <n v="116"/>
    <n v="35926"/>
    <n v="116"/>
    <n v="34858"/>
    <n v="-34858"/>
    <d v="2018-09-16T00:00:00"/>
    <x v="29"/>
    <x v="5"/>
    <n v="16"/>
    <n v="2018"/>
    <n v="230.08600000000001"/>
    <n v="230.08600000000001"/>
    <n v="0"/>
  </r>
  <r>
    <n v="13085500"/>
    <s v="D"/>
    <d v="2018-09-17T00:00:00"/>
    <n v="107"/>
    <n v="36138"/>
    <n v="107"/>
    <n v="35070"/>
    <n v="-35069.599999999999"/>
    <d v="2018-09-17T00:00:00"/>
    <x v="29"/>
    <x v="5"/>
    <n v="17"/>
    <n v="2018"/>
    <n v="212.2345"/>
    <n v="212.2345"/>
    <n v="0"/>
  </r>
  <r>
    <n v="13085500"/>
    <s v="D"/>
    <d v="2018-09-18T00:00:00"/>
    <n v="96"/>
    <n v="36329"/>
    <n v="96"/>
    <n v="35261"/>
    <n v="-35260.5"/>
    <d v="2018-09-18T00:00:00"/>
    <x v="29"/>
    <x v="5"/>
    <n v="18"/>
    <n v="2018"/>
    <n v="190.416"/>
    <n v="190.416"/>
    <n v="0"/>
  </r>
  <r>
    <n v="13085500"/>
    <s v="D"/>
    <d v="2018-09-19T00:00:00"/>
    <n v="96"/>
    <n v="36518"/>
    <n v="96"/>
    <n v="35450"/>
    <n v="-35450.300000000003"/>
    <d v="2018-09-19T00:00:00"/>
    <x v="29"/>
    <x v="5"/>
    <n v="19"/>
    <n v="2018"/>
    <n v="190.416"/>
    <n v="190.416"/>
    <n v="0"/>
  </r>
  <r>
    <n v="13085500"/>
    <s v="D"/>
    <d v="2018-09-20T00:00:00"/>
    <n v="102"/>
    <n v="36721"/>
    <n v="102"/>
    <n v="35653"/>
    <n v="-35652.5"/>
    <d v="2018-09-20T00:00:00"/>
    <x v="29"/>
    <x v="5"/>
    <n v="20"/>
    <n v="2018"/>
    <n v="202.31700000000001"/>
    <n v="202.31700000000001"/>
    <n v="0"/>
  </r>
  <r>
    <n v="13085500"/>
    <s v="D"/>
    <d v="2018-09-21T00:00:00"/>
    <n v="103"/>
    <n v="36924"/>
    <n v="103"/>
    <n v="35856"/>
    <n v="-35855.9"/>
    <d v="2018-09-21T00:00:00"/>
    <x v="29"/>
    <x v="5"/>
    <n v="21"/>
    <n v="2018"/>
    <n v="204.3005"/>
    <n v="204.3005"/>
    <n v="0"/>
  </r>
  <r>
    <n v="13085500"/>
    <s v="D"/>
    <d v="2018-09-22T00:00:00"/>
    <n v="106"/>
    <n v="37133"/>
    <n v="106"/>
    <n v="36065"/>
    <n v="-36065.199999999997"/>
    <d v="2018-09-22T00:00:00"/>
    <x v="29"/>
    <x v="5"/>
    <n v="22"/>
    <n v="2018"/>
    <n v="210.251"/>
    <n v="210.251"/>
    <n v="0"/>
  </r>
  <r>
    <n v="13085500"/>
    <s v="D"/>
    <d v="2018-09-23T00:00:00"/>
    <n v="105"/>
    <n v="37341"/>
    <n v="105"/>
    <n v="36273"/>
    <n v="-36272.6"/>
    <d v="2018-09-23T00:00:00"/>
    <x v="29"/>
    <x v="5"/>
    <n v="23"/>
    <n v="2018"/>
    <n v="208.26750000000001"/>
    <n v="208.26750000000001"/>
    <n v="0"/>
  </r>
  <r>
    <n v="13085500"/>
    <s v="D"/>
    <d v="2018-09-24T00:00:00"/>
    <n v="110"/>
    <n v="37558"/>
    <n v="110"/>
    <n v="36490"/>
    <n v="-36490.400000000001"/>
    <d v="2018-09-24T00:00:00"/>
    <x v="29"/>
    <x v="5"/>
    <n v="24"/>
    <n v="2018"/>
    <n v="218.185"/>
    <n v="218.185"/>
    <n v="0"/>
  </r>
  <r>
    <n v="13085500"/>
    <s v="D"/>
    <d v="2018-09-25T00:00:00"/>
    <n v="116"/>
    <n v="37789"/>
    <n v="116"/>
    <n v="36721"/>
    <n v="-36721.1"/>
    <d v="2018-09-25T00:00:00"/>
    <x v="29"/>
    <x v="5"/>
    <n v="25"/>
    <n v="2018"/>
    <n v="230.08600000000001"/>
    <n v="230.08600000000001"/>
    <n v="0"/>
  </r>
  <r>
    <n v="13085500"/>
    <s v="D"/>
    <d v="2018-09-26T00:00:00"/>
    <n v="112"/>
    <n v="38011"/>
    <n v="112"/>
    <n v="36943"/>
    <n v="-36943.4"/>
    <d v="2018-09-26T00:00:00"/>
    <x v="29"/>
    <x v="5"/>
    <n v="26"/>
    <n v="2018"/>
    <n v="222.15200000000002"/>
    <n v="222.15200000000002"/>
    <n v="0"/>
  </r>
  <r>
    <n v="13085500"/>
    <s v="D"/>
    <d v="2018-09-27T00:00:00"/>
    <n v="110"/>
    <n v="38230"/>
    <n v="110"/>
    <n v="37162"/>
    <n v="-37162"/>
    <d v="2018-09-27T00:00:00"/>
    <x v="29"/>
    <x v="5"/>
    <n v="27"/>
    <n v="2018"/>
    <n v="218.185"/>
    <n v="218.185"/>
    <n v="0"/>
  </r>
  <r>
    <n v="13085500"/>
    <s v="D"/>
    <d v="2018-09-28T00:00:00"/>
    <n v="111"/>
    <n v="38450"/>
    <n v="111"/>
    <n v="37382"/>
    <n v="-37381.800000000003"/>
    <d v="2018-09-28T00:00:00"/>
    <x v="29"/>
    <x v="5"/>
    <n v="28"/>
    <n v="2018"/>
    <n v="220.16849999999999"/>
    <n v="220.16849999999999"/>
    <n v="0"/>
  </r>
  <r>
    <n v="13085500"/>
    <s v="D"/>
    <d v="2018-09-29T00:00:00"/>
    <n v="102"/>
    <n v="38651"/>
    <n v="102"/>
    <n v="37583"/>
    <n v="-37583.1"/>
    <d v="2018-09-29T00:00:00"/>
    <x v="29"/>
    <x v="5"/>
    <n v="29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n v="30"/>
    <n v="2018"/>
    <n v="190.416"/>
    <n v="190.416"/>
    <n v="0"/>
  </r>
  <r>
    <n v="13085500"/>
    <s v="D"/>
    <d v="2018-10-01T00:00:00"/>
    <n v="85"/>
    <n v="39010"/>
    <n v="85"/>
    <n v="37942"/>
    <n v="-37942.1"/>
    <d v="2018-10-01T00:00:00"/>
    <x v="29"/>
    <x v="6"/>
    <n v="1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n v="2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n v="3"/>
    <n v="2018"/>
    <n v="152.7295"/>
    <n v="152.7295"/>
    <n v="0"/>
  </r>
  <r>
    <n v="13085500"/>
    <s v="D"/>
    <d v="2018-10-04T00:00:00"/>
    <n v="71"/>
    <n v="39468"/>
    <n v="71"/>
    <n v="38400"/>
    <n v="-38399.800000000003"/>
    <d v="2018-10-04T00:00:00"/>
    <x v="29"/>
    <x v="6"/>
    <n v="4"/>
    <n v="2018"/>
    <n v="140.82849999999999"/>
    <n v="140.82849999999999"/>
    <n v="0"/>
  </r>
  <r>
    <n v="13085500"/>
    <s v="D"/>
    <d v="2018-10-05T00:00:00"/>
    <n v="65"/>
    <n v="39597"/>
    <n v="65"/>
    <n v="38529"/>
    <n v="-38529.1"/>
    <d v="2018-10-05T00:00:00"/>
    <x v="29"/>
    <x v="6"/>
    <n v="5"/>
    <n v="2018"/>
    <n v="128.92750000000001"/>
    <n v="128.92750000000001"/>
    <n v="0"/>
  </r>
  <r>
    <n v="13085500"/>
    <s v="D"/>
    <d v="2018-10-06T00:00:00"/>
    <n v="53"/>
    <n v="39701"/>
    <n v="53"/>
    <n v="38633"/>
    <n v="-38633.199999999997"/>
    <d v="2018-10-06T00:00:00"/>
    <x v="29"/>
    <x v="6"/>
    <n v="6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n v="7"/>
    <n v="2018"/>
    <n v="93.224500000000006"/>
    <n v="93.224500000000006"/>
    <n v="0"/>
  </r>
  <r>
    <n v="13085500"/>
    <s v="D"/>
    <d v="2018-10-08T00:00:00"/>
    <n v="44"/>
    <n v="39883"/>
    <n v="44"/>
    <n v="38815"/>
    <n v="-38814.699999999997"/>
    <d v="2018-10-08T00:00:00"/>
    <x v="29"/>
    <x v="6"/>
    <n v="8"/>
    <n v="2018"/>
    <n v="87.274000000000001"/>
    <n v="87.274000000000001"/>
    <n v="0"/>
  </r>
  <r>
    <n v="13085500"/>
    <s v="D"/>
    <d v="2018-10-09T00:00:00"/>
    <n v="45"/>
    <n v="39972"/>
    <n v="45"/>
    <n v="38904"/>
    <n v="-38904.1"/>
    <d v="2018-10-09T00:00:00"/>
    <x v="29"/>
    <x v="6"/>
    <n v="9"/>
    <n v="2018"/>
    <n v="89.257500000000007"/>
    <n v="89.257500000000007"/>
    <n v="0"/>
  </r>
  <r>
    <n v="13085500"/>
    <s v="D"/>
    <d v="2018-10-10T00:00:00"/>
    <n v="39"/>
    <n v="40050"/>
    <n v="39"/>
    <n v="38981"/>
    <n v="-38981.4"/>
    <d v="2018-10-10T00:00:00"/>
    <x v="29"/>
    <x v="6"/>
    <n v="10"/>
    <n v="2018"/>
    <n v="77.356499999999997"/>
    <n v="77.356499999999997"/>
    <n v="0"/>
  </r>
  <r>
    <n v="13085500"/>
    <s v="D"/>
    <d v="2018-10-11T00:00:00"/>
    <n v="31"/>
    <n v="40112"/>
    <n v="31"/>
    <n v="39044"/>
    <n v="-39043.5"/>
    <d v="2018-10-11T00:00:00"/>
    <x v="29"/>
    <x v="6"/>
    <n v="11"/>
    <n v="2018"/>
    <n v="61.488500000000002"/>
    <n v="61.488500000000002"/>
    <n v="0"/>
  </r>
  <r>
    <n v="13085500"/>
    <s v="D"/>
    <d v="2018-10-12T00:00:00"/>
    <n v="24"/>
    <n v="40159"/>
    <n v="24"/>
    <n v="39091"/>
    <n v="-39090.800000000003"/>
    <d v="2018-10-12T00:00:00"/>
    <x v="29"/>
    <x v="6"/>
    <n v="12"/>
    <n v="2018"/>
    <n v="47.603999999999999"/>
    <n v="47.603999999999999"/>
    <n v="0"/>
  </r>
  <r>
    <n v="13085500"/>
    <s v="D"/>
    <d v="2018-10-13T00:00:00"/>
    <n v="20"/>
    <n v="40198"/>
    <n v="20"/>
    <n v="39130"/>
    <n v="-39130.199999999997"/>
    <d v="2018-10-13T00:00:00"/>
    <x v="29"/>
    <x v="6"/>
    <n v="13"/>
    <n v="2018"/>
    <n v="39.67"/>
    <n v="39.67"/>
    <n v="0"/>
  </r>
  <r>
    <n v="13085500"/>
    <s v="D"/>
    <d v="2018-10-14T00:00:00"/>
    <n v="19"/>
    <n v="40236"/>
    <n v="19"/>
    <n v="39168"/>
    <n v="-39168.199999999997"/>
    <d v="2018-10-14T00:00:00"/>
    <x v="29"/>
    <x v="6"/>
    <n v="14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n v="15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n v="16"/>
    <n v="2018"/>
    <n v="29.752500000000001"/>
    <n v="29.752500000000001"/>
    <n v="0"/>
  </r>
  <r>
    <n v="13085500"/>
    <s v="D"/>
    <d v="2018-10-17T00:00:00"/>
    <n v="8.4"/>
    <n v="40314"/>
    <n v="8.4"/>
    <n v="39246"/>
    <n v="-39245.699999999997"/>
    <d v="2018-10-17T00:00:00"/>
    <x v="29"/>
    <x v="6"/>
    <n v="17"/>
    <n v="2018"/>
    <n v="16.6614"/>
    <n v="16.6614"/>
    <n v="0"/>
  </r>
  <r>
    <n v="13085500"/>
    <s v="D"/>
    <d v="2018-10-18T00:00:00"/>
    <n v="0"/>
    <n v="40314"/>
    <n v="0"/>
    <n v="39246"/>
    <n v="-39245.699999999997"/>
    <d v="2018-10-18T00:00:00"/>
    <x v="29"/>
    <x v="6"/>
    <n v="18"/>
    <n v="2018"/>
    <n v="0"/>
    <n v="0"/>
    <n v="0"/>
  </r>
  <r>
    <n v="13085500"/>
    <s v="D"/>
    <d v="2018-10-19T00:00:00"/>
    <n v="0"/>
    <n v="40314"/>
    <n v="0"/>
    <n v="39246"/>
    <n v="-39245.699999999997"/>
    <d v="2018-10-19T00:00:00"/>
    <x v="29"/>
    <x v="6"/>
    <n v="19"/>
    <n v="2018"/>
    <n v="0"/>
    <n v="0"/>
    <n v="0"/>
  </r>
  <r>
    <n v="13085500"/>
    <s v="D"/>
    <d v="2018-10-20T00:00:00"/>
    <n v="0"/>
    <n v="40314"/>
    <n v="0"/>
    <n v="39246"/>
    <n v="-39245.699999999997"/>
    <d v="2018-10-20T00:00:00"/>
    <x v="29"/>
    <x v="6"/>
    <n v="20"/>
    <n v="2018"/>
    <n v="0"/>
    <n v="0"/>
    <n v="0"/>
  </r>
  <r>
    <n v="13085500"/>
    <s v="D"/>
    <d v="2018-10-21T00:00:00"/>
    <n v="0"/>
    <n v="40314"/>
    <n v="0"/>
    <n v="39246"/>
    <n v="-39245.699999999997"/>
    <d v="2018-10-21T00:00:00"/>
    <x v="29"/>
    <x v="6"/>
    <n v="21"/>
    <n v="2018"/>
    <n v="0"/>
    <n v="0"/>
    <n v="0"/>
  </r>
  <r>
    <n v="13085500"/>
    <s v="D"/>
    <d v="2018-10-22T00:00:00"/>
    <n v="0"/>
    <n v="40314"/>
    <n v="0"/>
    <n v="39246"/>
    <n v="-39245.699999999997"/>
    <d v="2018-10-22T00:00:00"/>
    <x v="29"/>
    <x v="6"/>
    <n v="22"/>
    <n v="2018"/>
    <n v="0"/>
    <n v="0"/>
    <n v="0"/>
  </r>
  <r>
    <n v="13085500"/>
    <s v="D"/>
    <d v="2018-10-23T00:00:00"/>
    <n v="0"/>
    <n v="40314"/>
    <n v="0"/>
    <n v="39246"/>
    <n v="-39245.699999999997"/>
    <d v="2018-10-23T00:00:00"/>
    <x v="29"/>
    <x v="6"/>
    <n v="23"/>
    <n v="2018"/>
    <n v="0"/>
    <n v="0"/>
    <n v="0"/>
  </r>
  <r>
    <n v="13085500"/>
    <s v="D"/>
    <d v="2018-10-24T00:00:00"/>
    <n v="0"/>
    <n v="40314"/>
    <n v="0"/>
    <n v="39246"/>
    <n v="-39245.699999999997"/>
    <d v="2018-10-24T00:00:00"/>
    <x v="29"/>
    <x v="6"/>
    <n v="24"/>
    <n v="2018"/>
    <n v="0"/>
    <n v="0"/>
    <n v="0"/>
  </r>
  <r>
    <n v="13085500"/>
    <s v="D"/>
    <d v="2018-10-25T00:00:00"/>
    <n v="0"/>
    <n v="40314"/>
    <n v="0"/>
    <n v="39246"/>
    <n v="-39245.699999999997"/>
    <d v="2018-10-25T00:00:00"/>
    <x v="29"/>
    <x v="6"/>
    <n v="25"/>
    <n v="2018"/>
    <n v="0"/>
    <n v="0"/>
    <n v="0"/>
  </r>
  <r>
    <n v="13085500"/>
    <s v="D"/>
    <d v="2018-10-26T00:00:00"/>
    <n v="0"/>
    <n v="40314"/>
    <n v="0"/>
    <n v="39246"/>
    <n v="-39245.699999999997"/>
    <d v="2018-10-26T00:00:00"/>
    <x v="29"/>
    <x v="6"/>
    <n v="26"/>
    <n v="2018"/>
    <n v="0"/>
    <n v="0"/>
    <n v="0"/>
  </r>
  <r>
    <n v="13085500"/>
    <s v="D"/>
    <d v="2018-10-27T00:00:00"/>
    <n v="0"/>
    <n v="40314"/>
    <n v="0"/>
    <n v="39246"/>
    <n v="-39245.699999999997"/>
    <d v="2018-10-27T00:00:00"/>
    <x v="29"/>
    <x v="6"/>
    <n v="27"/>
    <n v="2018"/>
    <n v="0"/>
    <n v="0"/>
    <n v="0"/>
  </r>
  <r>
    <n v="13085500"/>
    <s v="D"/>
    <d v="2018-10-28T00:00:00"/>
    <n v="0"/>
    <n v="40314"/>
    <n v="0"/>
    <n v="39246"/>
    <n v="-39245.699999999997"/>
    <d v="2018-10-28T00:00:00"/>
    <x v="29"/>
    <x v="6"/>
    <n v="28"/>
    <n v="2018"/>
    <n v="0"/>
    <n v="0"/>
    <n v="0"/>
  </r>
  <r>
    <n v="13085500"/>
    <s v="D"/>
    <d v="2018-10-29T00:00:00"/>
    <n v="0"/>
    <n v="40314"/>
    <n v="0"/>
    <n v="39246"/>
    <n v="-39245.699999999997"/>
    <d v="2018-10-29T00:00:00"/>
    <x v="29"/>
    <x v="6"/>
    <n v="29"/>
    <n v="2018"/>
    <n v="0"/>
    <n v="0"/>
    <n v="0"/>
  </r>
  <r>
    <n v="13085500"/>
    <s v="D"/>
    <d v="2018-10-30T00:00:00"/>
    <n v="0"/>
    <n v="40314"/>
    <n v="0"/>
    <n v="39246"/>
    <n v="-39245.699999999997"/>
    <d v="2018-10-30T00:00:00"/>
    <x v="29"/>
    <x v="6"/>
    <n v="30"/>
    <n v="2018"/>
    <n v="0"/>
    <n v="0"/>
    <n v="0"/>
  </r>
  <r>
    <n v="13085500"/>
    <s v="D"/>
    <d v="2018-10-31T00:00:00"/>
    <n v="0"/>
    <n v="40314"/>
    <n v="0"/>
    <n v="39246"/>
    <n v="-39245.699999999997"/>
    <d v="2018-10-31T00:00:00"/>
    <x v="29"/>
    <x v="6"/>
    <n v="31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5500"/>
    <s v="D"/>
    <d v="2019-04-22T00:00:00"/>
    <n v="51"/>
    <n v="100"/>
    <n v="0"/>
    <n v="0"/>
    <n v="0"/>
    <d v="2019-04-22T00:00:00"/>
    <x v="30"/>
    <x v="0"/>
    <n v="22"/>
    <n v="2019"/>
    <n v="101.1585"/>
    <n v="0"/>
    <n v="101.1585"/>
  </r>
  <r>
    <n v="13085500"/>
    <s v="D"/>
    <d v="2019-04-23T00:00:00"/>
    <n v="29"/>
    <n v="157"/>
    <n v="0"/>
    <n v="0"/>
    <n v="0"/>
    <d v="2019-04-23T00:00:00"/>
    <x v="30"/>
    <x v="0"/>
    <n v="23"/>
    <n v="2019"/>
    <n v="57.521500000000003"/>
    <n v="0"/>
    <n v="57.521500000000003"/>
  </r>
  <r>
    <n v="13085500"/>
    <s v="D"/>
    <d v="2019-04-24T00:00:00"/>
    <n v="33"/>
    <n v="222"/>
    <n v="0"/>
    <n v="0"/>
    <n v="0"/>
    <d v="2019-04-24T00:00:00"/>
    <x v="30"/>
    <x v="0"/>
    <n v="24"/>
    <n v="2019"/>
    <n v="65.455500000000001"/>
    <n v="0"/>
    <n v="65.455500000000001"/>
  </r>
  <r>
    <n v="13085500"/>
    <s v="D"/>
    <d v="2019-04-25T00:00:00"/>
    <n v="46"/>
    <n v="313"/>
    <n v="0"/>
    <n v="0"/>
    <n v="0"/>
    <d v="2019-04-25T00:00:00"/>
    <x v="30"/>
    <x v="0"/>
    <n v="25"/>
    <n v="2019"/>
    <n v="91.241"/>
    <n v="0"/>
    <n v="91.241"/>
  </r>
  <r>
    <n v="13085500"/>
    <s v="D"/>
    <d v="2019-04-26T00:00:00"/>
    <n v="56"/>
    <n v="425"/>
    <n v="0"/>
    <n v="0"/>
    <n v="0"/>
    <d v="2019-04-26T00:00:00"/>
    <x v="30"/>
    <x v="0"/>
    <n v="26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n v="27"/>
    <n v="2019"/>
    <n v="128.92750000000001"/>
    <n v="0"/>
    <n v="128.92750000000001"/>
  </r>
  <r>
    <n v="13085500"/>
    <s v="D"/>
    <d v="2019-04-28T00:00:00"/>
    <n v="66"/>
    <n v="686"/>
    <n v="0"/>
    <n v="0"/>
    <n v="0"/>
    <d v="2019-04-28T00:00:00"/>
    <x v="30"/>
    <x v="0"/>
    <n v="28"/>
    <n v="2019"/>
    <n v="130.911"/>
    <n v="0"/>
    <n v="130.911"/>
  </r>
  <r>
    <n v="13085500"/>
    <s v="D"/>
    <d v="2019-04-29T00:00:00"/>
    <n v="77"/>
    <n v="837"/>
    <n v="0"/>
    <n v="0"/>
    <n v="0"/>
    <d v="2019-04-29T00:00:00"/>
    <x v="30"/>
    <x v="0"/>
    <n v="29"/>
    <n v="2019"/>
    <n v="152.7295"/>
    <n v="0"/>
    <n v="152.7295"/>
  </r>
  <r>
    <n v="13085500"/>
    <s v="D"/>
    <d v="2019-04-30T00:00:00"/>
    <n v="75"/>
    <n v="985"/>
    <n v="0"/>
    <n v="0"/>
    <n v="0"/>
    <d v="2019-04-30T00:00:00"/>
    <x v="30"/>
    <x v="0"/>
    <n v="30"/>
    <n v="2019"/>
    <n v="148.76250000000002"/>
    <n v="0"/>
    <n v="148.76250000000002"/>
  </r>
  <r>
    <n v="13085500"/>
    <s v="D"/>
    <d v="2019-05-01T00:00:00"/>
    <n v="84"/>
    <n v="1152"/>
    <n v="0"/>
    <n v="0"/>
    <n v="0"/>
    <d v="2019-05-01T00:00:00"/>
    <x v="30"/>
    <x v="1"/>
    <n v="1"/>
    <n v="2019"/>
    <n v="166.614"/>
    <n v="0"/>
    <n v="166.614"/>
  </r>
  <r>
    <n v="13085500"/>
    <s v="D"/>
    <d v="2019-05-02T00:00:00"/>
    <n v="101"/>
    <n v="1351"/>
    <n v="0"/>
    <n v="0"/>
    <n v="0"/>
    <d v="2019-05-02T00:00:00"/>
    <x v="30"/>
    <x v="1"/>
    <n v="2"/>
    <n v="2019"/>
    <n v="200.33350000000002"/>
    <n v="0"/>
    <n v="200.33350000000002"/>
  </r>
  <r>
    <n v="13085500"/>
    <s v="D"/>
    <d v="2019-05-03T00:00:00"/>
    <n v="120"/>
    <n v="1590"/>
    <n v="0"/>
    <n v="0"/>
    <n v="0"/>
    <d v="2019-05-03T00:00:00"/>
    <x v="30"/>
    <x v="1"/>
    <n v="3"/>
    <n v="2019"/>
    <n v="238.02"/>
    <n v="0"/>
    <n v="238.02"/>
  </r>
  <r>
    <n v="13085500"/>
    <s v="D"/>
    <d v="2019-05-04T00:00:00"/>
    <n v="130"/>
    <n v="1848"/>
    <n v="0"/>
    <n v="0"/>
    <n v="0"/>
    <d v="2019-05-04T00:00:00"/>
    <x v="30"/>
    <x v="1"/>
    <n v="4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n v="5"/>
    <n v="2019"/>
    <n v="265.78899999999999"/>
    <n v="0"/>
    <n v="265.78899999999999"/>
  </r>
  <r>
    <n v="13085500"/>
    <s v="D"/>
    <d v="2019-05-06T00:00:00"/>
    <n v="145"/>
    <n v="2402"/>
    <n v="145"/>
    <n v="288"/>
    <n v="-287.8"/>
    <d v="2019-05-06T00:00:00"/>
    <x v="30"/>
    <x v="1"/>
    <n v="6"/>
    <n v="2019"/>
    <n v="287.60750000000002"/>
    <n v="287.60750000000002"/>
    <n v="0"/>
  </r>
  <r>
    <n v="13085500"/>
    <s v="D"/>
    <d v="2019-05-07T00:00:00"/>
    <n v="166"/>
    <n v="2731"/>
    <n v="166"/>
    <n v="617"/>
    <n v="-616.6"/>
    <d v="2019-05-07T00:00:00"/>
    <x v="30"/>
    <x v="1"/>
    <n v="7"/>
    <n v="2019"/>
    <n v="329.26100000000002"/>
    <n v="329.26100000000002"/>
    <n v="0"/>
  </r>
  <r>
    <n v="13085500"/>
    <s v="D"/>
    <d v="2019-05-08T00:00:00"/>
    <n v="174"/>
    <n v="3075"/>
    <n v="174"/>
    <n v="961"/>
    <n v="-960.8"/>
    <d v="2019-05-08T00:00:00"/>
    <x v="30"/>
    <x v="1"/>
    <n v="8"/>
    <n v="2019"/>
    <n v="345.12900000000002"/>
    <n v="345.12900000000002"/>
    <n v="0"/>
  </r>
  <r>
    <n v="13085500"/>
    <s v="D"/>
    <d v="2019-05-09T00:00:00"/>
    <n v="179"/>
    <n v="3429"/>
    <n v="179"/>
    <n v="1315"/>
    <n v="-1314.8"/>
    <d v="2019-05-09T00:00:00"/>
    <x v="30"/>
    <x v="1"/>
    <n v="9"/>
    <n v="2019"/>
    <n v="355.04649999999998"/>
    <n v="355.04649999999998"/>
    <n v="0"/>
  </r>
  <r>
    <n v="13085500"/>
    <s v="D"/>
    <d v="2019-05-10T00:00:00"/>
    <n v="171"/>
    <n v="3769"/>
    <n v="171"/>
    <n v="1655"/>
    <n v="-1654.8"/>
    <d v="2019-05-10T00:00:00"/>
    <x v="30"/>
    <x v="1"/>
    <n v="10"/>
    <n v="2019"/>
    <n v="339.17849999999999"/>
    <n v="339.17849999999999"/>
    <n v="0"/>
  </r>
  <r>
    <n v="13085500"/>
    <s v="D"/>
    <d v="2019-05-11T00:00:00"/>
    <n v="180"/>
    <n v="4125"/>
    <n v="180"/>
    <n v="2011"/>
    <n v="-2011.2"/>
    <d v="2019-05-11T00:00:00"/>
    <x v="30"/>
    <x v="1"/>
    <n v="11"/>
    <n v="2019"/>
    <n v="357.03000000000003"/>
    <n v="357.03000000000003"/>
    <n v="0"/>
  </r>
  <r>
    <n v="13085500"/>
    <s v="D"/>
    <d v="2019-05-12T00:00:00"/>
    <n v="178"/>
    <n v="4479"/>
    <n v="0"/>
    <n v="2011"/>
    <n v="-2011.2"/>
    <d v="2019-05-12T00:00:00"/>
    <x v="30"/>
    <x v="1"/>
    <n v="12"/>
    <n v="2019"/>
    <n v="353.06299999999999"/>
    <n v="0"/>
    <n v="353.06299999999999"/>
  </r>
  <r>
    <n v="13085500"/>
    <s v="D"/>
    <d v="2019-05-13T00:00:00"/>
    <n v="186"/>
    <n v="4847"/>
    <n v="0"/>
    <n v="2011"/>
    <n v="-2011.2"/>
    <d v="2019-05-13T00:00:00"/>
    <x v="30"/>
    <x v="1"/>
    <n v="13"/>
    <n v="2019"/>
    <n v="368.93099999999998"/>
    <n v="0"/>
    <n v="368.93099999999998"/>
  </r>
  <r>
    <n v="13085500"/>
    <s v="D"/>
    <d v="2019-05-14T00:00:00"/>
    <n v="184"/>
    <n v="5213"/>
    <n v="0"/>
    <n v="2011"/>
    <n v="-2011.2"/>
    <d v="2019-05-14T00:00:00"/>
    <x v="30"/>
    <x v="1"/>
    <n v="14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n v="15"/>
    <n v="2019"/>
    <n v="360.99700000000001"/>
    <n v="360.99700000000001"/>
    <n v="0"/>
  </r>
  <r>
    <n v="13085500"/>
    <s v="D"/>
    <d v="2019-05-16T00:00:00"/>
    <n v="183"/>
    <n v="5935"/>
    <n v="183"/>
    <n v="2734"/>
    <n v="-2733.9"/>
    <d v="2019-05-16T00:00:00"/>
    <x v="30"/>
    <x v="1"/>
    <n v="16"/>
    <n v="2019"/>
    <n v="362.98050000000001"/>
    <n v="362.98050000000001"/>
    <n v="0"/>
  </r>
  <r>
    <n v="13085500"/>
    <s v="D"/>
    <d v="2019-05-17T00:00:00"/>
    <n v="169"/>
    <n v="6271"/>
    <n v="0"/>
    <n v="2734"/>
    <n v="-2733.9"/>
    <d v="2019-05-17T00:00:00"/>
    <x v="30"/>
    <x v="1"/>
    <n v="17"/>
    <n v="2019"/>
    <n v="335.2115"/>
    <n v="0"/>
    <n v="335.2115"/>
  </r>
  <r>
    <n v="13085500"/>
    <s v="D"/>
    <d v="2019-05-18T00:00:00"/>
    <n v="129"/>
    <n v="6528"/>
    <n v="0"/>
    <n v="2734"/>
    <n v="-2733.9"/>
    <d v="2019-05-18T00:00:00"/>
    <x v="30"/>
    <x v="1"/>
    <n v="18"/>
    <n v="2019"/>
    <n v="255.8715"/>
    <n v="0"/>
    <n v="255.8715"/>
  </r>
  <r>
    <n v="13085500"/>
    <s v="D"/>
    <d v="2019-05-19T00:00:00"/>
    <n v="101"/>
    <n v="6727"/>
    <n v="0"/>
    <n v="2734"/>
    <n v="-2733.9"/>
    <d v="2019-05-19T00:00:00"/>
    <x v="30"/>
    <x v="1"/>
    <n v="19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n v="20"/>
    <n v="2019"/>
    <n v="184.46549999999999"/>
    <n v="0"/>
    <n v="184.46549999999999"/>
  </r>
  <r>
    <n v="13085500"/>
    <s v="D"/>
    <d v="2019-05-21T00:00:00"/>
    <n v="70"/>
    <n v="7050"/>
    <n v="0"/>
    <n v="2734"/>
    <n v="-2733.9"/>
    <d v="2019-05-21T00:00:00"/>
    <x v="30"/>
    <x v="1"/>
    <n v="21"/>
    <n v="2019"/>
    <n v="138.845"/>
    <n v="0"/>
    <n v="138.845"/>
  </r>
  <r>
    <n v="13085500"/>
    <s v="D"/>
    <d v="2019-05-22T00:00:00"/>
    <n v="54"/>
    <n v="7158"/>
    <n v="0"/>
    <n v="2734"/>
    <n v="-2733.9"/>
    <d v="2019-05-22T00:00:00"/>
    <x v="30"/>
    <x v="1"/>
    <n v="22"/>
    <n v="2019"/>
    <n v="107.10900000000001"/>
    <n v="0"/>
    <n v="107.10900000000001"/>
  </r>
  <r>
    <n v="13085500"/>
    <s v="D"/>
    <d v="2019-05-23T00:00:00"/>
    <n v="47"/>
    <n v="7251"/>
    <n v="0"/>
    <n v="2734"/>
    <n v="-2733.9"/>
    <d v="2019-05-23T00:00:00"/>
    <x v="30"/>
    <x v="1"/>
    <n v="23"/>
    <n v="2019"/>
    <n v="93.224500000000006"/>
    <n v="0"/>
    <n v="93.224500000000006"/>
  </r>
  <r>
    <n v="13085500"/>
    <s v="D"/>
    <d v="2019-05-24T00:00:00"/>
    <n v="44"/>
    <n v="7338"/>
    <n v="0"/>
    <n v="2734"/>
    <n v="-2733.9"/>
    <d v="2019-05-24T00:00:00"/>
    <x v="30"/>
    <x v="1"/>
    <n v="24"/>
    <n v="2019"/>
    <n v="87.274000000000001"/>
    <n v="0"/>
    <n v="87.274000000000001"/>
  </r>
  <r>
    <n v="13085500"/>
    <s v="D"/>
    <d v="2019-05-25T00:00:00"/>
    <n v="42"/>
    <n v="7422"/>
    <n v="0"/>
    <n v="2734"/>
    <n v="-2733.9"/>
    <d v="2019-05-25T00:00:00"/>
    <x v="30"/>
    <x v="1"/>
    <n v="25"/>
    <n v="2019"/>
    <n v="83.307000000000002"/>
    <n v="0"/>
    <n v="83.307000000000002"/>
  </r>
  <r>
    <n v="13085500"/>
    <s v="D"/>
    <d v="2019-05-26T00:00:00"/>
    <n v="42"/>
    <n v="7504"/>
    <n v="0"/>
    <n v="2734"/>
    <n v="-2733.9"/>
    <d v="2019-05-26T00:00:00"/>
    <x v="30"/>
    <x v="1"/>
    <n v="26"/>
    <n v="2019"/>
    <n v="83.307000000000002"/>
    <n v="0"/>
    <n v="83.307000000000002"/>
  </r>
  <r>
    <n v="13085500"/>
    <s v="D"/>
    <d v="2019-05-27T00:00:00"/>
    <n v="49"/>
    <n v="7602"/>
    <n v="0"/>
    <n v="2734"/>
    <n v="-2733.9"/>
    <d v="2019-05-27T00:00:00"/>
    <x v="30"/>
    <x v="1"/>
    <n v="27"/>
    <n v="2019"/>
    <n v="97.191500000000005"/>
    <n v="0"/>
    <n v="97.191500000000005"/>
  </r>
  <r>
    <n v="13085500"/>
    <s v="D"/>
    <d v="2019-05-28T00:00:00"/>
    <n v="46"/>
    <n v="7693"/>
    <n v="0"/>
    <n v="2734"/>
    <n v="-2733.9"/>
    <d v="2019-05-28T00:00:00"/>
    <x v="30"/>
    <x v="1"/>
    <n v="28"/>
    <n v="2019"/>
    <n v="91.241"/>
    <n v="0"/>
    <n v="91.241"/>
  </r>
  <r>
    <n v="13085500"/>
    <s v="D"/>
    <d v="2019-05-29T00:00:00"/>
    <n v="40"/>
    <n v="7772"/>
    <n v="0"/>
    <n v="2734"/>
    <n v="-2733.9"/>
    <d v="2019-05-29T00:00:00"/>
    <x v="30"/>
    <x v="1"/>
    <n v="29"/>
    <n v="2019"/>
    <n v="79.34"/>
    <n v="0"/>
    <n v="79.34"/>
  </r>
  <r>
    <n v="13085500"/>
    <s v="D"/>
    <d v="2019-05-30T00:00:00"/>
    <n v="38"/>
    <n v="7847"/>
    <n v="0"/>
    <n v="2734"/>
    <n v="-2733.9"/>
    <d v="2019-05-30T00:00:00"/>
    <x v="30"/>
    <x v="1"/>
    <n v="30"/>
    <n v="2019"/>
    <n v="75.373000000000005"/>
    <n v="0"/>
    <n v="75.373000000000005"/>
  </r>
  <r>
    <n v="13085500"/>
    <s v="D"/>
    <d v="2019-05-31T00:00:00"/>
    <n v="40"/>
    <n v="7926"/>
    <n v="0"/>
    <n v="2734"/>
    <n v="-2733.9"/>
    <d v="2019-05-31T00:00:00"/>
    <x v="30"/>
    <x v="1"/>
    <n v="31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n v="1"/>
    <n v="2019"/>
    <n v="83.307000000000002"/>
    <n v="0"/>
    <n v="83.307000000000002"/>
  </r>
  <r>
    <n v="13085500"/>
    <s v="D"/>
    <d v="2019-06-02T00:00:00"/>
    <n v="42"/>
    <n v="8093"/>
    <n v="0"/>
    <n v="2734"/>
    <n v="-2733.9"/>
    <d v="2019-06-02T00:00:00"/>
    <x v="30"/>
    <x v="2"/>
    <n v="2"/>
    <n v="2019"/>
    <n v="83.307000000000002"/>
    <n v="0"/>
    <n v="83.307000000000002"/>
  </r>
  <r>
    <n v="13085500"/>
    <s v="D"/>
    <d v="2019-06-03T00:00:00"/>
    <n v="57"/>
    <n v="8206"/>
    <n v="0"/>
    <n v="2734"/>
    <n v="-2733.9"/>
    <d v="2019-06-03T00:00:00"/>
    <x v="30"/>
    <x v="2"/>
    <n v="3"/>
    <n v="2019"/>
    <n v="113.0595"/>
    <n v="0"/>
    <n v="113.0595"/>
  </r>
  <r>
    <n v="13085500"/>
    <s v="D"/>
    <d v="2019-06-04T00:00:00"/>
    <n v="80"/>
    <n v="8364"/>
    <n v="0"/>
    <n v="2734"/>
    <n v="-2733.9"/>
    <d v="2019-06-04T00:00:00"/>
    <x v="30"/>
    <x v="2"/>
    <n v="4"/>
    <n v="2019"/>
    <n v="158.68"/>
    <n v="0"/>
    <n v="158.68"/>
  </r>
  <r>
    <n v="13085500"/>
    <s v="D"/>
    <d v="2019-06-05T00:00:00"/>
    <n v="108"/>
    <n v="8577"/>
    <n v="0"/>
    <n v="2734"/>
    <n v="-2733.9"/>
    <d v="2019-06-05T00:00:00"/>
    <x v="30"/>
    <x v="2"/>
    <n v="5"/>
    <n v="2019"/>
    <n v="214.21800000000002"/>
    <n v="0"/>
    <n v="214.21800000000002"/>
  </r>
  <r>
    <n v="13085500"/>
    <s v="D"/>
    <d v="2019-06-06T00:00:00"/>
    <n v="138"/>
    <n v="274"/>
    <n v="0"/>
    <n v="0"/>
    <n v="0"/>
    <d v="2019-06-06T00:00:00"/>
    <x v="30"/>
    <x v="2"/>
    <n v="6"/>
    <n v="2019"/>
    <n v="273.72300000000001"/>
    <n v="0"/>
    <n v="273.72300000000001"/>
  </r>
  <r>
    <n v="13085500"/>
    <s v="D"/>
    <d v="2019-06-07T00:00:00"/>
    <n v="147"/>
    <n v="565"/>
    <n v="0"/>
    <n v="0"/>
    <n v="0"/>
    <d v="2019-06-07T00:00:00"/>
    <x v="30"/>
    <x v="2"/>
    <n v="7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n v="8"/>
    <n v="2019"/>
    <n v="293.55799999999999"/>
    <n v="0"/>
    <n v="293.55799999999999"/>
  </r>
  <r>
    <n v="13085500"/>
    <s v="D"/>
    <d v="2019-06-09T00:00:00"/>
    <n v="153"/>
    <n v="1162"/>
    <n v="0"/>
    <n v="0"/>
    <n v="0"/>
    <d v="2019-06-09T00:00:00"/>
    <x v="30"/>
    <x v="2"/>
    <n v="9"/>
    <n v="2019"/>
    <n v="303.47550000000001"/>
    <n v="0"/>
    <n v="303.47550000000001"/>
  </r>
  <r>
    <n v="13085500"/>
    <s v="D"/>
    <d v="2019-06-10T00:00:00"/>
    <n v="189"/>
    <n v="1536"/>
    <n v="0"/>
    <n v="0"/>
    <n v="0"/>
    <d v="2019-06-10T00:00:00"/>
    <x v="30"/>
    <x v="2"/>
    <n v="10"/>
    <n v="2019"/>
    <n v="374.88150000000002"/>
    <n v="0"/>
    <n v="374.88150000000002"/>
  </r>
  <r>
    <n v="13085500"/>
    <s v="D"/>
    <d v="2019-06-11T00:00:00"/>
    <n v="224"/>
    <n v="1981"/>
    <n v="0"/>
    <n v="0"/>
    <n v="0"/>
    <d v="2019-06-11T00:00:00"/>
    <x v="30"/>
    <x v="2"/>
    <n v="11"/>
    <n v="2019"/>
    <n v="444.30400000000003"/>
    <n v="0"/>
    <n v="444.30400000000003"/>
  </r>
  <r>
    <n v="13085500"/>
    <s v="D"/>
    <d v="2019-06-12T00:00:00"/>
    <n v="235"/>
    <n v="2447"/>
    <n v="0"/>
    <n v="0"/>
    <n v="0"/>
    <d v="2019-06-12T00:00:00"/>
    <x v="30"/>
    <x v="2"/>
    <n v="12"/>
    <n v="2019"/>
    <n v="466.1225"/>
    <n v="0"/>
    <n v="466.1225"/>
  </r>
  <r>
    <n v="13085500"/>
    <s v="D"/>
    <d v="2019-06-13T00:00:00"/>
    <n v="250"/>
    <n v="2943"/>
    <n v="0"/>
    <n v="0"/>
    <n v="0"/>
    <d v="2019-06-13T00:00:00"/>
    <x v="30"/>
    <x v="2"/>
    <n v="13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n v="14"/>
    <n v="2019"/>
    <n v="521.66049999999996"/>
    <n v="0"/>
    <n v="521.66049999999996"/>
  </r>
  <r>
    <n v="13085500"/>
    <s v="D"/>
    <d v="2019-06-15T00:00:00"/>
    <n v="248"/>
    <n v="3957"/>
    <n v="0"/>
    <n v="0"/>
    <n v="0"/>
    <d v="2019-06-15T00:00:00"/>
    <x v="30"/>
    <x v="2"/>
    <n v="15"/>
    <n v="2019"/>
    <n v="491.90800000000002"/>
    <n v="0"/>
    <n v="491.90800000000002"/>
  </r>
  <r>
    <n v="13085500"/>
    <s v="D"/>
    <d v="2019-06-16T00:00:00"/>
    <n v="229"/>
    <n v="4411"/>
    <n v="0"/>
    <n v="0"/>
    <n v="0"/>
    <d v="2019-06-16T00:00:00"/>
    <x v="30"/>
    <x v="2"/>
    <n v="16"/>
    <n v="2019"/>
    <n v="454.22149999999999"/>
    <n v="0"/>
    <n v="454.22149999999999"/>
  </r>
  <r>
    <n v="13085500"/>
    <s v="D"/>
    <d v="2019-06-17T00:00:00"/>
    <n v="240"/>
    <n v="4886"/>
    <n v="0"/>
    <n v="0"/>
    <n v="0"/>
    <d v="2019-06-17T00:00:00"/>
    <x v="30"/>
    <x v="2"/>
    <n v="17"/>
    <n v="2019"/>
    <n v="476.04"/>
    <n v="0"/>
    <n v="476.04"/>
  </r>
  <r>
    <n v="13085500"/>
    <s v="D"/>
    <d v="2019-06-18T00:00:00"/>
    <n v="253"/>
    <n v="5388"/>
    <n v="0"/>
    <n v="0"/>
    <n v="0"/>
    <d v="2019-06-18T00:00:00"/>
    <x v="30"/>
    <x v="2"/>
    <n v="18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n v="19"/>
    <n v="2019"/>
    <n v="491.90800000000002"/>
    <n v="0"/>
    <n v="491.90800000000002"/>
  </r>
  <r>
    <n v="13085500"/>
    <s v="D"/>
    <d v="2019-06-20T00:00:00"/>
    <n v="256"/>
    <n v="6386"/>
    <n v="0"/>
    <n v="0"/>
    <n v="0"/>
    <d v="2019-06-20T00:00:00"/>
    <x v="30"/>
    <x v="2"/>
    <n v="20"/>
    <n v="2019"/>
    <n v="507.77600000000001"/>
    <n v="0"/>
    <n v="507.77600000000001"/>
  </r>
  <r>
    <n v="13085500"/>
    <s v="D"/>
    <d v="2019-06-21T00:00:00"/>
    <n v="259"/>
    <n v="6900"/>
    <n v="0"/>
    <n v="0"/>
    <n v="0"/>
    <d v="2019-06-21T00:00:00"/>
    <x v="30"/>
    <x v="2"/>
    <n v="21"/>
    <n v="2019"/>
    <n v="513.72649999999999"/>
    <n v="0"/>
    <n v="513.72649999999999"/>
  </r>
  <r>
    <n v="13085500"/>
    <s v="D"/>
    <d v="2019-06-22T00:00:00"/>
    <n v="253"/>
    <n v="7402"/>
    <n v="0"/>
    <n v="0"/>
    <n v="0"/>
    <d v="2019-06-22T00:00:00"/>
    <x v="30"/>
    <x v="2"/>
    <n v="22"/>
    <n v="2019"/>
    <n v="501.82550000000003"/>
    <n v="0"/>
    <n v="501.82550000000003"/>
  </r>
  <r>
    <n v="13085500"/>
    <s v="D"/>
    <d v="2019-06-23T00:00:00"/>
    <n v="249"/>
    <n v="7896"/>
    <n v="0"/>
    <n v="0"/>
    <n v="0"/>
    <d v="2019-06-23T00:00:00"/>
    <x v="30"/>
    <x v="2"/>
    <n v="23"/>
    <n v="2019"/>
    <n v="493.89150000000001"/>
    <n v="0"/>
    <n v="493.89150000000001"/>
  </r>
  <r>
    <n v="13085500"/>
    <s v="D"/>
    <d v="2019-06-24T00:00:00"/>
    <n v="262"/>
    <n v="8416"/>
    <n v="0"/>
    <n v="0"/>
    <n v="0"/>
    <d v="2019-06-24T00:00:00"/>
    <x v="30"/>
    <x v="2"/>
    <n v="24"/>
    <n v="2019"/>
    <n v="519.67700000000002"/>
    <n v="0"/>
    <n v="519.67700000000002"/>
  </r>
  <r>
    <n v="13085500"/>
    <s v="D"/>
    <d v="2019-06-25T00:00:00"/>
    <n v="272"/>
    <n v="8955"/>
    <n v="2.2999999999999998"/>
    <n v="4.5"/>
    <n v="-4.5"/>
    <d v="2019-06-25T00:00:00"/>
    <x v="30"/>
    <x v="2"/>
    <n v="25"/>
    <n v="2019"/>
    <n v="539.51200000000006"/>
    <n v="4.5620500000000002"/>
    <n v="534.94994999999994"/>
  </r>
  <r>
    <n v="13085500"/>
    <s v="D"/>
    <d v="2019-06-26T00:00:00"/>
    <n v="268"/>
    <n v="9486"/>
    <n v="0"/>
    <n v="4.5"/>
    <n v="-4.5"/>
    <d v="2019-06-26T00:00:00"/>
    <x v="30"/>
    <x v="2"/>
    <n v="26"/>
    <n v="2019"/>
    <n v="531.57799999999997"/>
    <n v="0"/>
    <n v="531.57799999999997"/>
  </r>
  <r>
    <n v="13085500"/>
    <s v="D"/>
    <d v="2019-06-27T00:00:00"/>
    <n v="281"/>
    <n v="10043"/>
    <n v="281"/>
    <n v="561"/>
    <n v="-561"/>
    <d v="2019-06-27T00:00:00"/>
    <x v="30"/>
    <x v="2"/>
    <n v="27"/>
    <n v="2019"/>
    <n v="557.36350000000004"/>
    <n v="557.36350000000004"/>
    <n v="0"/>
  </r>
  <r>
    <n v="13085500"/>
    <s v="D"/>
    <d v="2019-06-28T00:00:00"/>
    <n v="283"/>
    <n v="10603"/>
    <n v="283"/>
    <n v="1122"/>
    <n v="-1121.5"/>
    <d v="2019-06-28T00:00:00"/>
    <x v="30"/>
    <x v="2"/>
    <n v="28"/>
    <n v="2019"/>
    <n v="561.33050000000003"/>
    <n v="561.33050000000003"/>
    <n v="0"/>
  </r>
  <r>
    <n v="13085500"/>
    <s v="D"/>
    <d v="2019-06-29T00:00:00"/>
    <n v="282"/>
    <n v="11163"/>
    <n v="282"/>
    <n v="1681"/>
    <n v="-1681.1"/>
    <d v="2019-06-29T00:00:00"/>
    <x v="30"/>
    <x v="2"/>
    <n v="29"/>
    <n v="2019"/>
    <n v="559.34699999999998"/>
    <n v="559.34699999999998"/>
    <n v="0"/>
  </r>
  <r>
    <n v="13085500"/>
    <s v="D"/>
    <d v="2019-06-30T00:00:00"/>
    <n v="273"/>
    <n v="11704"/>
    <n v="273"/>
    <n v="2222"/>
    <n v="-2221.8000000000002"/>
    <d v="2019-06-30T00:00:00"/>
    <x v="30"/>
    <x v="2"/>
    <n v="30"/>
    <n v="2019"/>
    <n v="541.49549999999999"/>
    <n v="541.49549999999999"/>
    <n v="0"/>
  </r>
  <r>
    <n v="13085500"/>
    <s v="D"/>
    <d v="2019-07-01T00:00:00"/>
    <n v="279"/>
    <n v="12256"/>
    <n v="279"/>
    <n v="2774"/>
    <n v="-2774.4"/>
    <d v="2019-07-01T00:00:00"/>
    <x v="30"/>
    <x v="3"/>
    <n v="1"/>
    <n v="2019"/>
    <n v="553.39650000000006"/>
    <n v="553.39650000000006"/>
    <n v="0"/>
  </r>
  <r>
    <n v="13085500"/>
    <s v="D"/>
    <d v="2019-07-02T00:00:00"/>
    <n v="290"/>
    <n v="12832"/>
    <n v="290"/>
    <n v="3350"/>
    <n v="-3349.9"/>
    <d v="2019-07-02T00:00:00"/>
    <x v="30"/>
    <x v="3"/>
    <n v="2"/>
    <n v="2019"/>
    <n v="575.21500000000003"/>
    <n v="575.21500000000003"/>
    <n v="0"/>
  </r>
  <r>
    <n v="13085500"/>
    <s v="D"/>
    <d v="2019-07-03T00:00:00"/>
    <n v="291"/>
    <n v="13409"/>
    <n v="291"/>
    <n v="3927"/>
    <n v="-3926.9"/>
    <d v="2019-07-03T00:00:00"/>
    <x v="30"/>
    <x v="3"/>
    <n v="3"/>
    <n v="2019"/>
    <n v="577.19849999999997"/>
    <n v="577.19849999999997"/>
    <n v="0"/>
  </r>
  <r>
    <n v="13085500"/>
    <s v="D"/>
    <d v="2019-07-04T00:00:00"/>
    <n v="273"/>
    <n v="13951"/>
    <n v="273"/>
    <n v="4469"/>
    <n v="-4468.8"/>
    <d v="2019-07-04T00:00:00"/>
    <x v="30"/>
    <x v="3"/>
    <n v="4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n v="5"/>
    <n v="2019"/>
    <n v="517.69349999999997"/>
    <n v="517.69349999999997"/>
    <n v="0"/>
  </r>
  <r>
    <n v="13085500"/>
    <s v="D"/>
    <d v="2019-07-06T00:00:00"/>
    <n v="259"/>
    <n v="14982"/>
    <n v="259"/>
    <n v="5501"/>
    <n v="-5500.5"/>
    <d v="2019-07-06T00:00:00"/>
    <x v="30"/>
    <x v="3"/>
    <n v="6"/>
    <n v="2019"/>
    <n v="513.72649999999999"/>
    <n v="513.72649999999999"/>
    <n v="0"/>
  </r>
  <r>
    <n v="13085500"/>
    <s v="D"/>
    <d v="2019-07-07T00:00:00"/>
    <n v="262"/>
    <n v="15503"/>
    <n v="262"/>
    <n v="6021"/>
    <n v="-6020.7"/>
    <d v="2019-07-07T00:00:00"/>
    <x v="30"/>
    <x v="3"/>
    <n v="7"/>
    <n v="2019"/>
    <n v="519.67700000000002"/>
    <n v="519.67700000000002"/>
    <n v="0"/>
  </r>
  <r>
    <n v="13085500"/>
    <s v="D"/>
    <d v="2019-07-08T00:00:00"/>
    <n v="264"/>
    <n v="16026"/>
    <n v="264"/>
    <n v="6544"/>
    <n v="-6544.3"/>
    <d v="2019-07-08T00:00:00"/>
    <x v="30"/>
    <x v="3"/>
    <n v="8"/>
    <n v="2019"/>
    <n v="523.64400000000001"/>
    <n v="523.64400000000001"/>
    <n v="0"/>
  </r>
  <r>
    <n v="13085500"/>
    <s v="D"/>
    <d v="2019-07-09T00:00:00"/>
    <n v="216"/>
    <n v="16455"/>
    <n v="216"/>
    <n v="6973"/>
    <n v="-6973"/>
    <d v="2019-07-09T00:00:00"/>
    <x v="30"/>
    <x v="3"/>
    <n v="9"/>
    <n v="2019"/>
    <n v="428.43600000000004"/>
    <n v="428.43600000000004"/>
    <n v="0"/>
  </r>
  <r>
    <n v="13085500"/>
    <s v="D"/>
    <d v="2019-07-10T00:00:00"/>
    <n v="241"/>
    <n v="16933"/>
    <n v="241"/>
    <n v="7451"/>
    <n v="-7451"/>
    <d v="2019-07-10T00:00:00"/>
    <x v="30"/>
    <x v="3"/>
    <n v="10"/>
    <n v="2019"/>
    <n v="478.02350000000001"/>
    <n v="478.02350000000001"/>
    <n v="0"/>
  </r>
  <r>
    <n v="13085500"/>
    <s v="D"/>
    <d v="2019-07-11T00:00:00"/>
    <n v="238"/>
    <n v="17405"/>
    <n v="238"/>
    <n v="7923"/>
    <n v="-7922.8"/>
    <d v="2019-07-11T00:00:00"/>
    <x v="30"/>
    <x v="3"/>
    <n v="11"/>
    <n v="2019"/>
    <n v="472.07300000000004"/>
    <n v="472.07300000000004"/>
    <n v="0"/>
  </r>
  <r>
    <n v="13085500"/>
    <s v="D"/>
    <d v="2019-07-12T00:00:00"/>
    <n v="235"/>
    <n v="17872"/>
    <n v="235"/>
    <n v="8390"/>
    <n v="-8389.7999999999993"/>
    <d v="2019-07-12T00:00:00"/>
    <x v="30"/>
    <x v="3"/>
    <n v="12"/>
    <n v="2019"/>
    <n v="466.1225"/>
    <n v="466.1225"/>
    <n v="0"/>
  </r>
  <r>
    <n v="13085500"/>
    <s v="D"/>
    <d v="2019-07-13T00:00:00"/>
    <n v="229"/>
    <n v="18325"/>
    <n v="229"/>
    <n v="8843"/>
    <n v="-8843.4"/>
    <d v="2019-07-13T00:00:00"/>
    <x v="30"/>
    <x v="3"/>
    <n v="13"/>
    <n v="2019"/>
    <n v="454.22149999999999"/>
    <n v="454.22149999999999"/>
    <n v="0"/>
  </r>
  <r>
    <n v="13085500"/>
    <s v="D"/>
    <d v="2019-07-14T00:00:00"/>
    <n v="219"/>
    <n v="18759"/>
    <n v="219"/>
    <n v="9278"/>
    <n v="-9277.6"/>
    <d v="2019-07-14T00:00:00"/>
    <x v="30"/>
    <x v="3"/>
    <n v="14"/>
    <n v="2019"/>
    <n v="434.38650000000001"/>
    <n v="434.38650000000001"/>
    <n v="0"/>
  </r>
  <r>
    <n v="13085500"/>
    <s v="D"/>
    <d v="2019-07-15T00:00:00"/>
    <n v="224"/>
    <n v="19204"/>
    <n v="224"/>
    <n v="9722"/>
    <n v="-9722.1"/>
    <d v="2019-07-15T00:00:00"/>
    <x v="30"/>
    <x v="3"/>
    <n v="15"/>
    <n v="2019"/>
    <n v="444.30400000000003"/>
    <n v="444.30400000000003"/>
    <n v="0"/>
  </r>
  <r>
    <n v="13085500"/>
    <s v="D"/>
    <d v="2019-07-16T00:00:00"/>
    <n v="234"/>
    <n v="19669"/>
    <n v="234"/>
    <n v="10187"/>
    <n v="-10187.1"/>
    <d v="2019-07-16T00:00:00"/>
    <x v="30"/>
    <x v="3"/>
    <n v="16"/>
    <n v="2019"/>
    <n v="464.13900000000001"/>
    <n v="464.13900000000001"/>
    <n v="0"/>
  </r>
  <r>
    <n v="13085500"/>
    <s v="D"/>
    <d v="2019-07-17T00:00:00"/>
    <n v="238"/>
    <n v="20141"/>
    <n v="238"/>
    <n v="10660"/>
    <n v="-10659.5"/>
    <d v="2019-07-17T00:00:00"/>
    <x v="30"/>
    <x v="3"/>
    <n v="17"/>
    <n v="2019"/>
    <n v="472.07300000000004"/>
    <n v="472.07300000000004"/>
    <n v="0"/>
  </r>
  <r>
    <n v="13085500"/>
    <s v="D"/>
    <d v="2019-07-18T00:00:00"/>
    <n v="239"/>
    <n v="20615"/>
    <n v="239"/>
    <n v="11133"/>
    <n v="-11132.9"/>
    <d v="2019-07-18T00:00:00"/>
    <x v="30"/>
    <x v="3"/>
    <n v="18"/>
    <n v="2019"/>
    <n v="474.05650000000003"/>
    <n v="474.05650000000003"/>
    <n v="0"/>
  </r>
  <r>
    <n v="13085500"/>
    <s v="D"/>
    <d v="2019-07-19T00:00:00"/>
    <n v="236"/>
    <n v="21082"/>
    <n v="236"/>
    <n v="11600"/>
    <n v="-11600"/>
    <d v="2019-07-19T00:00:00"/>
    <x v="30"/>
    <x v="3"/>
    <n v="19"/>
    <n v="2019"/>
    <n v="468.10599999999999"/>
    <n v="468.10599999999999"/>
    <n v="0"/>
  </r>
  <r>
    <n v="13085500"/>
    <s v="D"/>
    <d v="2019-07-20T00:00:00"/>
    <n v="220"/>
    <n v="21518"/>
    <n v="220"/>
    <n v="12036"/>
    <n v="-12035.9"/>
    <d v="2019-07-20T00:00:00"/>
    <x v="30"/>
    <x v="3"/>
    <n v="20"/>
    <n v="2019"/>
    <n v="436.37"/>
    <n v="436.37"/>
    <n v="0"/>
  </r>
  <r>
    <n v="13085500"/>
    <s v="D"/>
    <d v="2019-07-21T00:00:00"/>
    <n v="211"/>
    <n v="21937"/>
    <n v="211"/>
    <n v="12455"/>
    <n v="-12454.8"/>
    <d v="2019-07-21T00:00:00"/>
    <x v="30"/>
    <x v="3"/>
    <n v="21"/>
    <n v="2019"/>
    <n v="418.51850000000002"/>
    <n v="418.51850000000002"/>
    <n v="0"/>
  </r>
  <r>
    <n v="13085500"/>
    <s v="D"/>
    <d v="2019-07-22T00:00:00"/>
    <n v="218"/>
    <n v="22368"/>
    <n v="218"/>
    <n v="12886"/>
    <n v="-12886.4"/>
    <d v="2019-07-22T00:00:00"/>
    <x v="30"/>
    <x v="3"/>
    <n v="22"/>
    <n v="2019"/>
    <n v="432.40300000000002"/>
    <n v="432.40300000000002"/>
    <n v="0"/>
  </r>
  <r>
    <n v="13085500"/>
    <s v="D"/>
    <d v="2019-07-23T00:00:00"/>
    <n v="220"/>
    <n v="22805"/>
    <n v="220"/>
    <n v="13324"/>
    <n v="-13323.6"/>
    <d v="2019-07-23T00:00:00"/>
    <x v="30"/>
    <x v="3"/>
    <n v="23"/>
    <n v="2019"/>
    <n v="436.37"/>
    <n v="436.37"/>
    <n v="0"/>
  </r>
  <r>
    <n v="13085500"/>
    <s v="D"/>
    <d v="2019-07-24T00:00:00"/>
    <n v="219"/>
    <n v="23240"/>
    <n v="219"/>
    <n v="13759"/>
    <n v="-13758.6"/>
    <d v="2019-07-24T00:00:00"/>
    <x v="30"/>
    <x v="3"/>
    <n v="24"/>
    <n v="2019"/>
    <n v="434.38650000000001"/>
    <n v="434.38650000000001"/>
    <n v="0"/>
  </r>
  <r>
    <n v="13085500"/>
    <s v="D"/>
    <d v="2019-07-25T00:00:00"/>
    <n v="210"/>
    <n v="23656"/>
    <n v="210"/>
    <n v="14175"/>
    <n v="-14174.6"/>
    <d v="2019-07-25T00:00:00"/>
    <x v="30"/>
    <x v="3"/>
    <n v="25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n v="26"/>
    <n v="2019"/>
    <n v="428.43600000000004"/>
    <n v="428.43600000000004"/>
    <n v="0"/>
  </r>
  <r>
    <n v="13085500"/>
    <s v="D"/>
    <d v="2019-07-27T00:00:00"/>
    <n v="213"/>
    <n v="24506"/>
    <n v="213"/>
    <n v="15024"/>
    <n v="-15024.4"/>
    <d v="2019-07-27T00:00:00"/>
    <x v="30"/>
    <x v="3"/>
    <n v="27"/>
    <n v="2019"/>
    <n v="422.4855"/>
    <n v="422.4855"/>
    <n v="0"/>
  </r>
  <r>
    <n v="13085500"/>
    <s v="D"/>
    <d v="2019-07-28T00:00:00"/>
    <n v="211"/>
    <n v="24924"/>
    <n v="211"/>
    <n v="15442"/>
    <n v="-15442.3"/>
    <d v="2019-07-28T00:00:00"/>
    <x v="30"/>
    <x v="3"/>
    <n v="28"/>
    <n v="2019"/>
    <n v="418.51850000000002"/>
    <n v="418.51850000000002"/>
    <n v="0"/>
  </r>
  <r>
    <n v="13085500"/>
    <s v="D"/>
    <d v="2019-07-29T00:00:00"/>
    <n v="209"/>
    <n v="25338"/>
    <n v="209"/>
    <n v="15856"/>
    <n v="-15856.1"/>
    <d v="2019-07-29T00:00:00"/>
    <x v="30"/>
    <x v="3"/>
    <n v="29"/>
    <n v="2019"/>
    <n v="414.55150000000003"/>
    <n v="414.55150000000003"/>
    <n v="0"/>
  </r>
  <r>
    <n v="13085500"/>
    <s v="D"/>
    <d v="2019-07-30T00:00:00"/>
    <n v="211"/>
    <n v="25756"/>
    <n v="211"/>
    <n v="16275"/>
    <n v="-16274.5"/>
    <d v="2019-07-30T00:00:00"/>
    <x v="30"/>
    <x v="3"/>
    <n v="30"/>
    <n v="2019"/>
    <n v="418.51850000000002"/>
    <n v="418.51850000000002"/>
    <n v="0"/>
  </r>
  <r>
    <n v="13085500"/>
    <s v="D"/>
    <d v="2019-07-31T00:00:00"/>
    <n v="212"/>
    <n v="26176"/>
    <n v="212"/>
    <n v="16695"/>
    <n v="-16694.599999999999"/>
    <d v="2019-07-31T00:00:00"/>
    <x v="30"/>
    <x v="3"/>
    <n v="31"/>
    <n v="2019"/>
    <n v="420.50200000000001"/>
    <n v="420.50200000000001"/>
    <n v="0"/>
  </r>
  <r>
    <n v="13085500"/>
    <s v="D"/>
    <d v="2019-08-01T00:00:00"/>
    <n v="205"/>
    <n v="26582"/>
    <n v="205"/>
    <n v="17101"/>
    <n v="-17100.5"/>
    <d v="2019-08-01T00:00:00"/>
    <x v="30"/>
    <x v="4"/>
    <n v="1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n v="2"/>
    <n v="2019"/>
    <n v="390.74950000000001"/>
    <n v="390.74950000000001"/>
    <n v="0"/>
  </r>
  <r>
    <n v="13085500"/>
    <s v="D"/>
    <d v="2019-08-03T00:00:00"/>
    <n v="198"/>
    <n v="27364"/>
    <n v="198"/>
    <n v="17883"/>
    <n v="-17882.599999999999"/>
    <d v="2019-08-03T00:00:00"/>
    <x v="30"/>
    <x v="4"/>
    <n v="3"/>
    <n v="2019"/>
    <n v="392.733"/>
    <n v="392.733"/>
    <n v="0"/>
  </r>
  <r>
    <n v="13085500"/>
    <s v="D"/>
    <d v="2019-08-04T00:00:00"/>
    <n v="194"/>
    <n v="27748"/>
    <n v="194"/>
    <n v="18266"/>
    <n v="-18266.400000000001"/>
    <d v="2019-08-04T00:00:00"/>
    <x v="30"/>
    <x v="4"/>
    <n v="4"/>
    <n v="2019"/>
    <n v="384.79900000000004"/>
    <n v="384.79900000000004"/>
    <n v="0"/>
  </r>
  <r>
    <n v="13085500"/>
    <s v="D"/>
    <d v="2019-08-05T00:00:00"/>
    <n v="209"/>
    <n v="28164"/>
    <n v="209"/>
    <n v="18682"/>
    <n v="-18681.900000000001"/>
    <d v="2019-08-05T00:00:00"/>
    <x v="30"/>
    <x v="4"/>
    <n v="5"/>
    <n v="2019"/>
    <n v="414.55150000000003"/>
    <n v="414.55150000000003"/>
    <n v="0"/>
  </r>
  <r>
    <n v="13085500"/>
    <s v="D"/>
    <d v="2019-08-06T00:00:00"/>
    <n v="229"/>
    <n v="28617"/>
    <n v="229"/>
    <n v="19135"/>
    <n v="-19135"/>
    <d v="2019-08-06T00:00:00"/>
    <x v="30"/>
    <x v="4"/>
    <n v="6"/>
    <n v="2019"/>
    <n v="454.22149999999999"/>
    <n v="454.22149999999999"/>
    <n v="0"/>
  </r>
  <r>
    <n v="13085500"/>
    <s v="D"/>
    <d v="2019-08-07T00:00:00"/>
    <n v="242"/>
    <n v="29096"/>
    <n v="242"/>
    <n v="19614"/>
    <n v="-19614"/>
    <d v="2019-08-07T00:00:00"/>
    <x v="30"/>
    <x v="4"/>
    <n v="7"/>
    <n v="2019"/>
    <n v="480.00700000000001"/>
    <n v="480.00700000000001"/>
    <n v="0"/>
  </r>
  <r>
    <n v="13085500"/>
    <s v="D"/>
    <d v="2019-08-08T00:00:00"/>
    <n v="248"/>
    <n v="29588"/>
    <n v="248"/>
    <n v="20106"/>
    <n v="-20106.2"/>
    <d v="2019-08-08T00:00:00"/>
    <x v="30"/>
    <x v="4"/>
    <n v="8"/>
    <n v="2019"/>
    <n v="491.90800000000002"/>
    <n v="491.90800000000002"/>
    <n v="0"/>
  </r>
  <r>
    <n v="13085500"/>
    <s v="D"/>
    <d v="2019-08-09T00:00:00"/>
    <n v="236"/>
    <n v="30057"/>
    <n v="236"/>
    <n v="20575"/>
    <n v="-20574.900000000001"/>
    <d v="2019-08-09T00:00:00"/>
    <x v="30"/>
    <x v="4"/>
    <n v="9"/>
    <n v="2019"/>
    <n v="468.10599999999999"/>
    <n v="468.10599999999999"/>
    <n v="0"/>
  </r>
  <r>
    <n v="13085500"/>
    <s v="D"/>
    <d v="2019-08-10T00:00:00"/>
    <n v="205"/>
    <n v="30463"/>
    <n v="205"/>
    <n v="20982"/>
    <n v="-20981.5"/>
    <d v="2019-08-10T00:00:00"/>
    <x v="30"/>
    <x v="4"/>
    <n v="10"/>
    <n v="2019"/>
    <n v="406.61750000000001"/>
    <n v="406.61750000000001"/>
    <n v="0"/>
  </r>
  <r>
    <n v="13085500"/>
    <s v="D"/>
    <d v="2019-08-11T00:00:00"/>
    <n v="188"/>
    <n v="30836"/>
    <n v="188"/>
    <n v="21354"/>
    <n v="-21353.7"/>
    <d v="2019-08-11T00:00:00"/>
    <x v="30"/>
    <x v="4"/>
    <n v="11"/>
    <n v="2019"/>
    <n v="372.89800000000002"/>
    <n v="372.89800000000002"/>
    <n v="0"/>
  </r>
  <r>
    <n v="13085500"/>
    <s v="D"/>
    <d v="2019-08-12T00:00:00"/>
    <n v="206"/>
    <n v="31244"/>
    <n v="206"/>
    <n v="21762"/>
    <n v="-21762.400000000001"/>
    <d v="2019-08-12T00:00:00"/>
    <x v="30"/>
    <x v="4"/>
    <n v="12"/>
    <n v="2019"/>
    <n v="408.601"/>
    <n v="408.601"/>
    <n v="0"/>
  </r>
  <r>
    <n v="13085500"/>
    <s v="D"/>
    <d v="2019-08-13T00:00:00"/>
    <n v="212"/>
    <n v="31665"/>
    <n v="212"/>
    <n v="22184"/>
    <n v="-22183.5"/>
    <d v="2019-08-13T00:00:00"/>
    <x v="30"/>
    <x v="4"/>
    <n v="13"/>
    <n v="2019"/>
    <n v="420.50200000000001"/>
    <n v="420.50200000000001"/>
    <n v="0"/>
  </r>
  <r>
    <n v="13085500"/>
    <s v="D"/>
    <d v="2019-08-14T00:00:00"/>
    <n v="194"/>
    <n v="32050"/>
    <n v="194"/>
    <n v="22569"/>
    <n v="-22568.7"/>
    <d v="2019-08-14T00:00:00"/>
    <x v="30"/>
    <x v="4"/>
    <n v="14"/>
    <n v="2019"/>
    <n v="384.79900000000004"/>
    <n v="384.79900000000004"/>
    <n v="0"/>
  </r>
  <r>
    <n v="13085500"/>
    <s v="D"/>
    <d v="2019-08-15T00:00:00"/>
    <n v="203"/>
    <n v="32454"/>
    <n v="203"/>
    <n v="22972"/>
    <n v="-22971.9"/>
    <d v="2019-08-15T00:00:00"/>
    <x v="30"/>
    <x v="4"/>
    <n v="15"/>
    <n v="2019"/>
    <n v="402.65050000000002"/>
    <n v="402.65050000000002"/>
    <n v="0"/>
  </r>
  <r>
    <n v="13085500"/>
    <s v="D"/>
    <d v="2019-08-16T00:00:00"/>
    <n v="210"/>
    <n v="32870"/>
    <n v="210"/>
    <n v="23389"/>
    <n v="-23388.5"/>
    <d v="2019-08-16T00:00:00"/>
    <x v="30"/>
    <x v="4"/>
    <n v="16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n v="17"/>
    <n v="2019"/>
    <n v="394.7165"/>
    <n v="394.7165"/>
    <n v="0"/>
  </r>
  <r>
    <n v="13085500"/>
    <s v="D"/>
    <d v="2019-08-18T00:00:00"/>
    <n v="186"/>
    <n v="33632"/>
    <n v="186"/>
    <n v="24150"/>
    <n v="-24150.400000000001"/>
    <d v="2019-08-18T00:00:00"/>
    <x v="30"/>
    <x v="4"/>
    <n v="18"/>
    <n v="2019"/>
    <n v="368.93099999999998"/>
    <n v="368.93099999999998"/>
    <n v="0"/>
  </r>
  <r>
    <n v="13085500"/>
    <s v="D"/>
    <d v="2019-08-19T00:00:00"/>
    <n v="191"/>
    <n v="34011"/>
    <n v="191"/>
    <n v="24529"/>
    <n v="-24528.9"/>
    <d v="2019-08-19T00:00:00"/>
    <x v="30"/>
    <x v="4"/>
    <n v="19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n v="20"/>
    <n v="2019"/>
    <n v="406.61750000000001"/>
    <n v="406.61750000000001"/>
    <n v="0"/>
  </r>
  <r>
    <n v="13085500"/>
    <s v="D"/>
    <d v="2019-08-21T00:00:00"/>
    <n v="221"/>
    <n v="34855"/>
    <n v="221"/>
    <n v="25373"/>
    <n v="-25372.9"/>
    <d v="2019-08-21T00:00:00"/>
    <x v="30"/>
    <x v="4"/>
    <n v="21"/>
    <n v="2019"/>
    <n v="438.3535"/>
    <n v="438.3535"/>
    <n v="0"/>
  </r>
  <r>
    <n v="13085500"/>
    <s v="D"/>
    <d v="2019-08-22T00:00:00"/>
    <n v="225"/>
    <n v="35302"/>
    <n v="225"/>
    <n v="25820"/>
    <n v="-25820"/>
    <d v="2019-08-22T00:00:00"/>
    <x v="30"/>
    <x v="4"/>
    <n v="22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n v="23"/>
    <n v="2019"/>
    <n v="450.25450000000001"/>
    <n v="450.25450000000001"/>
    <n v="0"/>
  </r>
  <r>
    <n v="13085500"/>
    <s v="D"/>
    <d v="2019-08-24T00:00:00"/>
    <n v="205"/>
    <n v="36158"/>
    <n v="205"/>
    <n v="26677"/>
    <n v="-26676.5"/>
    <d v="2019-08-24T00:00:00"/>
    <x v="30"/>
    <x v="4"/>
    <n v="24"/>
    <n v="2019"/>
    <n v="406.61750000000001"/>
    <n v="406.61750000000001"/>
    <n v="0"/>
  </r>
  <r>
    <n v="13085500"/>
    <s v="D"/>
    <d v="2019-08-25T00:00:00"/>
    <n v="191"/>
    <n v="36538"/>
    <n v="191"/>
    <n v="27056"/>
    <n v="-27056"/>
    <d v="2019-08-25T00:00:00"/>
    <x v="30"/>
    <x v="4"/>
    <n v="25"/>
    <n v="2019"/>
    <n v="378.8485"/>
    <n v="378.8485"/>
    <n v="0"/>
  </r>
  <r>
    <n v="13085500"/>
    <s v="D"/>
    <d v="2019-08-26T00:00:00"/>
    <n v="210"/>
    <n v="36955"/>
    <n v="210"/>
    <n v="27473"/>
    <n v="-27472.7"/>
    <d v="2019-08-26T00:00:00"/>
    <x v="30"/>
    <x v="4"/>
    <n v="26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n v="27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n v="28"/>
    <n v="2019"/>
    <n v="414.55150000000003"/>
    <n v="414.55150000000003"/>
    <n v="0"/>
  </r>
  <r>
    <n v="13085500"/>
    <s v="D"/>
    <d v="2019-08-29T00:00:00"/>
    <n v="214"/>
    <n v="38231"/>
    <n v="214"/>
    <n v="28749"/>
    <n v="-28748.799999999999"/>
    <d v="2019-08-29T00:00:00"/>
    <x v="30"/>
    <x v="4"/>
    <n v="29"/>
    <n v="2019"/>
    <n v="424.46899999999999"/>
    <n v="424.46899999999999"/>
    <n v="0"/>
  </r>
  <r>
    <n v="13085500"/>
    <s v="D"/>
    <d v="2019-08-30T00:00:00"/>
    <n v="218"/>
    <n v="38662"/>
    <n v="218"/>
    <n v="29180"/>
    <n v="-29180.400000000001"/>
    <d v="2019-08-30T00:00:00"/>
    <x v="30"/>
    <x v="4"/>
    <n v="30"/>
    <n v="2019"/>
    <n v="432.40300000000002"/>
    <n v="432.40300000000002"/>
    <n v="0"/>
  </r>
  <r>
    <n v="13085500"/>
    <s v="D"/>
    <d v="2019-08-31T00:00:00"/>
    <n v="203"/>
    <n v="39065"/>
    <n v="203"/>
    <n v="29583"/>
    <n v="-29582.799999999999"/>
    <d v="2019-08-31T00:00:00"/>
    <x v="30"/>
    <x v="4"/>
    <n v="31"/>
    <n v="2019"/>
    <n v="402.65050000000002"/>
    <n v="402.65050000000002"/>
    <n v="0"/>
  </r>
  <r>
    <n v="13085500"/>
    <s v="D"/>
    <d v="2019-09-01T00:00:00"/>
    <n v="189"/>
    <n v="39440"/>
    <n v="189"/>
    <n v="29958"/>
    <n v="-29958.1"/>
    <d v="2019-09-01T00:00:00"/>
    <x v="30"/>
    <x v="5"/>
    <n v="1"/>
    <n v="2019"/>
    <n v="374.88150000000002"/>
    <n v="374.88150000000002"/>
    <n v="0"/>
  </r>
  <r>
    <n v="13085500"/>
    <s v="D"/>
    <d v="2019-09-02T00:00:00"/>
    <n v="201"/>
    <n v="39838"/>
    <n v="201"/>
    <n v="30357"/>
    <n v="-30356.6"/>
    <d v="2019-09-02T00:00:00"/>
    <x v="30"/>
    <x v="5"/>
    <n v="2"/>
    <n v="2019"/>
    <n v="398.68349999999998"/>
    <n v="398.68349999999998"/>
    <n v="0"/>
  </r>
  <r>
    <n v="13085500"/>
    <s v="D"/>
    <d v="2019-09-03T00:00:00"/>
    <n v="211"/>
    <n v="40257"/>
    <n v="211"/>
    <n v="30776"/>
    <n v="-30775.5"/>
    <d v="2019-09-03T00:00:00"/>
    <x v="30"/>
    <x v="5"/>
    <n v="3"/>
    <n v="2019"/>
    <n v="418.51850000000002"/>
    <n v="418.51850000000002"/>
    <n v="0"/>
  </r>
  <r>
    <n v="13085500"/>
    <s v="D"/>
    <d v="2019-09-04T00:00:00"/>
    <n v="214"/>
    <n v="40682"/>
    <n v="214"/>
    <n v="31201"/>
    <n v="-31200.5"/>
    <d v="2019-09-04T00:00:00"/>
    <x v="30"/>
    <x v="5"/>
    <n v="4"/>
    <n v="2019"/>
    <n v="424.46899999999999"/>
    <n v="424.46899999999999"/>
    <n v="0"/>
  </r>
  <r>
    <n v="13085500"/>
    <s v="D"/>
    <d v="2019-09-05T00:00:00"/>
    <n v="209"/>
    <n v="41097"/>
    <n v="209"/>
    <n v="31615"/>
    <n v="-31614.9"/>
    <d v="2019-09-05T00:00:00"/>
    <x v="30"/>
    <x v="5"/>
    <n v="5"/>
    <n v="2019"/>
    <n v="414.55150000000003"/>
    <n v="414.55150000000003"/>
    <n v="0"/>
  </r>
  <r>
    <n v="13085500"/>
    <s v="D"/>
    <d v="2019-09-06T00:00:00"/>
    <n v="187"/>
    <n v="41467"/>
    <n v="187"/>
    <n v="31986"/>
    <n v="-31985.599999999999"/>
    <d v="2019-09-06T00:00:00"/>
    <x v="30"/>
    <x v="5"/>
    <n v="6"/>
    <n v="2019"/>
    <n v="370.91450000000003"/>
    <n v="370.91450000000003"/>
    <n v="0"/>
  </r>
  <r>
    <n v="13085500"/>
    <s v="D"/>
    <d v="2019-09-07T00:00:00"/>
    <n v="167"/>
    <n v="41798"/>
    <n v="167"/>
    <n v="32316"/>
    <n v="-32316.1"/>
    <d v="2019-09-07T00:00:00"/>
    <x v="30"/>
    <x v="5"/>
    <n v="7"/>
    <n v="2019"/>
    <n v="331.24450000000002"/>
    <n v="331.24450000000002"/>
    <n v="0"/>
  </r>
  <r>
    <n v="13085500"/>
    <s v="D"/>
    <d v="2019-09-08T00:00:00"/>
    <n v="151"/>
    <n v="42097"/>
    <n v="151"/>
    <n v="32615"/>
    <n v="-32614.9"/>
    <d v="2019-09-08T00:00:00"/>
    <x v="30"/>
    <x v="5"/>
    <n v="8"/>
    <n v="2019"/>
    <n v="299.50850000000003"/>
    <n v="299.50850000000003"/>
    <n v="0"/>
  </r>
  <r>
    <n v="13085500"/>
    <s v="D"/>
    <d v="2019-09-09T00:00:00"/>
    <n v="153"/>
    <n v="42400"/>
    <n v="153"/>
    <n v="32919"/>
    <n v="-32918.699999999997"/>
    <d v="2019-09-09T00:00:00"/>
    <x v="30"/>
    <x v="5"/>
    <n v="9"/>
    <n v="2019"/>
    <n v="303.47550000000001"/>
    <n v="303.47550000000001"/>
    <n v="0"/>
  </r>
  <r>
    <n v="13085500"/>
    <s v="D"/>
    <d v="2019-09-10T00:00:00"/>
    <n v="148"/>
    <n v="42694"/>
    <n v="148"/>
    <n v="33212"/>
    <n v="-33211.699999999997"/>
    <d v="2019-09-10T00:00:00"/>
    <x v="30"/>
    <x v="5"/>
    <n v="10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n v="11"/>
    <n v="2019"/>
    <n v="273.72300000000001"/>
    <n v="273.72300000000001"/>
    <n v="0"/>
  </r>
  <r>
    <n v="13085500"/>
    <s v="D"/>
    <d v="2019-09-12T00:00:00"/>
    <n v="115"/>
    <n v="43197"/>
    <n v="115"/>
    <n v="33715"/>
    <n v="-33715.1"/>
    <d v="2019-09-12T00:00:00"/>
    <x v="30"/>
    <x v="5"/>
    <n v="12"/>
    <n v="2019"/>
    <n v="228.10249999999999"/>
    <n v="228.10249999999999"/>
    <n v="0"/>
  </r>
  <r>
    <n v="13085500"/>
    <s v="D"/>
    <d v="2019-09-13T00:00:00"/>
    <n v="93"/>
    <n v="43382"/>
    <n v="93"/>
    <n v="33900"/>
    <n v="-33900.400000000001"/>
    <d v="2019-09-13T00:00:00"/>
    <x v="30"/>
    <x v="5"/>
    <n v="13"/>
    <n v="2019"/>
    <n v="184.46549999999999"/>
    <n v="184.46549999999999"/>
    <n v="0"/>
  </r>
  <r>
    <n v="13085500"/>
    <s v="D"/>
    <d v="2019-09-14T00:00:00"/>
    <n v="93"/>
    <n v="43566"/>
    <n v="93"/>
    <n v="34085"/>
    <n v="-34084.5"/>
    <d v="2019-09-14T00:00:00"/>
    <x v="30"/>
    <x v="5"/>
    <n v="14"/>
    <n v="2019"/>
    <n v="184.46549999999999"/>
    <n v="184.46549999999999"/>
    <n v="0"/>
  </r>
  <r>
    <n v="13085500"/>
    <s v="D"/>
    <d v="2019-09-15T00:00:00"/>
    <n v="94"/>
    <n v="43754"/>
    <n v="94"/>
    <n v="34272"/>
    <n v="-34271.800000000003"/>
    <d v="2019-09-15T00:00:00"/>
    <x v="30"/>
    <x v="5"/>
    <n v="15"/>
    <n v="2019"/>
    <n v="186.44900000000001"/>
    <n v="186.44900000000001"/>
    <n v="0"/>
  </r>
  <r>
    <n v="13085500"/>
    <s v="D"/>
    <d v="2019-09-16T00:00:00"/>
    <n v="122"/>
    <n v="43995"/>
    <n v="122"/>
    <n v="34514"/>
    <n v="-34513.5"/>
    <d v="2019-09-16T00:00:00"/>
    <x v="30"/>
    <x v="5"/>
    <n v="16"/>
    <n v="2019"/>
    <n v="241.98699999999999"/>
    <n v="241.98699999999999"/>
    <n v="0"/>
  </r>
  <r>
    <n v="13085500"/>
    <s v="D"/>
    <d v="2019-09-17T00:00:00"/>
    <n v="132"/>
    <n v="44257"/>
    <n v="132"/>
    <n v="34775"/>
    <n v="-34775"/>
    <d v="2019-09-17T00:00:00"/>
    <x v="30"/>
    <x v="5"/>
    <n v="17"/>
    <n v="2019"/>
    <n v="261.822"/>
    <n v="261.822"/>
    <n v="0"/>
  </r>
  <r>
    <n v="13085500"/>
    <s v="D"/>
    <d v="2019-09-18T00:00:00"/>
    <n v="126"/>
    <n v="44507"/>
    <n v="126"/>
    <n v="35025"/>
    <n v="-35025.199999999997"/>
    <d v="2019-09-18T00:00:00"/>
    <x v="30"/>
    <x v="5"/>
    <n v="18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n v="19"/>
    <n v="2019"/>
    <n v="241.98699999999999"/>
    <n v="241.98699999999999"/>
    <n v="0"/>
  </r>
  <r>
    <n v="13085500"/>
    <s v="D"/>
    <d v="2019-09-20T00:00:00"/>
    <n v="112"/>
    <n v="44971"/>
    <n v="112"/>
    <n v="35489"/>
    <n v="-35489"/>
    <d v="2019-09-20T00:00:00"/>
    <x v="30"/>
    <x v="5"/>
    <n v="20"/>
    <n v="2019"/>
    <n v="222.15200000000002"/>
    <n v="222.15200000000002"/>
    <n v="0"/>
  </r>
  <r>
    <n v="13085500"/>
    <s v="D"/>
    <d v="2019-09-21T00:00:00"/>
    <n v="83"/>
    <n v="45135"/>
    <n v="83"/>
    <n v="35653"/>
    <n v="-35653"/>
    <d v="2019-09-21T00:00:00"/>
    <x v="30"/>
    <x v="5"/>
    <n v="21"/>
    <n v="2019"/>
    <n v="164.63050000000001"/>
    <n v="164.63050000000001"/>
    <n v="0"/>
  </r>
  <r>
    <n v="13085500"/>
    <s v="D"/>
    <d v="2019-09-22T00:00:00"/>
    <n v="70"/>
    <n v="45274"/>
    <n v="70"/>
    <n v="35792"/>
    <n v="-35792.1"/>
    <d v="2019-09-22T00:00:00"/>
    <x v="30"/>
    <x v="5"/>
    <n v="22"/>
    <n v="2019"/>
    <n v="138.845"/>
    <n v="138.845"/>
    <n v="0"/>
  </r>
  <r>
    <n v="13085500"/>
    <s v="D"/>
    <d v="2019-09-23T00:00:00"/>
    <n v="68"/>
    <n v="45408"/>
    <n v="68"/>
    <n v="35926"/>
    <n v="-35926"/>
    <d v="2019-09-23T00:00:00"/>
    <x v="30"/>
    <x v="5"/>
    <n v="23"/>
    <n v="2019"/>
    <n v="134.87800000000001"/>
    <n v="134.87800000000001"/>
    <n v="0"/>
  </r>
  <r>
    <n v="13085500"/>
    <s v="D"/>
    <d v="2019-09-24T00:00:00"/>
    <n v="71"/>
    <n v="45548"/>
    <n v="71"/>
    <n v="36066"/>
    <n v="-36066"/>
    <d v="2019-09-24T00:00:00"/>
    <x v="30"/>
    <x v="5"/>
    <n v="24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n v="25"/>
    <n v="2019"/>
    <n v="156.69650000000001"/>
    <n v="156.69650000000001"/>
    <n v="0"/>
  </r>
  <r>
    <n v="13085500"/>
    <s v="D"/>
    <d v="2019-09-26T00:00:00"/>
    <n v="83"/>
    <n v="45870"/>
    <n v="83"/>
    <n v="36388"/>
    <n v="-36388.199999999997"/>
    <d v="2019-09-26T00:00:00"/>
    <x v="30"/>
    <x v="5"/>
    <n v="26"/>
    <n v="2019"/>
    <n v="164.63050000000001"/>
    <n v="164.63050000000001"/>
    <n v="0"/>
  </r>
  <r>
    <n v="13085500"/>
    <s v="D"/>
    <d v="2019-09-27T00:00:00"/>
    <n v="78"/>
    <n v="46024"/>
    <n v="78"/>
    <n v="36542"/>
    <n v="-36542.1"/>
    <d v="2019-09-27T00:00:00"/>
    <x v="30"/>
    <x v="5"/>
    <n v="27"/>
    <n v="2019"/>
    <n v="154.71299999999999"/>
    <n v="154.71299999999999"/>
    <n v="0"/>
  </r>
  <r>
    <n v="13085500"/>
    <s v="D"/>
    <d v="2019-09-28T00:00:00"/>
    <n v="73"/>
    <n v="46168"/>
    <n v="73"/>
    <n v="36687"/>
    <n v="-36686.6"/>
    <d v="2019-09-28T00:00:00"/>
    <x v="30"/>
    <x v="5"/>
    <n v="28"/>
    <n v="2019"/>
    <n v="144.7955"/>
    <n v="144.7955"/>
    <n v="0"/>
  </r>
  <r>
    <n v="13085500"/>
    <s v="D"/>
    <d v="2019-09-29T00:00:00"/>
    <n v="51"/>
    <n v="46270"/>
    <n v="51"/>
    <n v="36788"/>
    <n v="-36788.199999999997"/>
    <d v="2019-09-29T00:00:00"/>
    <x v="30"/>
    <x v="5"/>
    <n v="29"/>
    <n v="2019"/>
    <n v="101.1585"/>
    <n v="101.1585"/>
    <n v="0"/>
  </r>
  <r>
    <n v="13085500"/>
    <s v="D"/>
    <d v="2019-09-30T00:00:00"/>
    <n v="57"/>
    <n v="46383"/>
    <n v="57"/>
    <n v="36901"/>
    <n v="-36901.199999999997"/>
    <d v="2019-09-30T00:00:00"/>
    <x v="30"/>
    <x v="5"/>
    <n v="30"/>
    <n v="2019"/>
    <n v="113.0595"/>
    <n v="113.0595"/>
    <n v="0"/>
  </r>
  <r>
    <n v="13085500"/>
    <s v="D"/>
    <d v="2019-10-01T00:00:00"/>
    <n v="49"/>
    <n v="46480"/>
    <n v="49"/>
    <n v="36999"/>
    <n v="-36998.6"/>
    <d v="2019-10-01T00:00:00"/>
    <x v="30"/>
    <x v="6"/>
    <n v="1"/>
    <n v="2019"/>
    <n v="97.191500000000005"/>
    <n v="97.191500000000005"/>
    <n v="0"/>
  </r>
  <r>
    <n v="13085500"/>
    <s v="D"/>
    <d v="2019-10-02T00:00:00"/>
    <n v="43"/>
    <n v="46566"/>
    <n v="43"/>
    <n v="37084"/>
    <n v="-37083.9"/>
    <d v="2019-10-02T00:00:00"/>
    <x v="30"/>
    <x v="6"/>
    <n v="2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n v="3"/>
    <n v="2019"/>
    <n v="73.389499999999998"/>
    <n v="73.389499999999998"/>
    <n v="0"/>
  </r>
  <r>
    <n v="13085500"/>
    <s v="D"/>
    <d v="2019-10-04T00:00:00"/>
    <n v="35"/>
    <n v="46708"/>
    <n v="35"/>
    <n v="37226"/>
    <n v="-37225.800000000003"/>
    <d v="2019-10-04T00:00:00"/>
    <x v="30"/>
    <x v="6"/>
    <n v="4"/>
    <n v="2019"/>
    <n v="69.422499999999999"/>
    <n v="69.422499999999999"/>
    <n v="0"/>
  </r>
  <r>
    <n v="13085500"/>
    <s v="D"/>
    <d v="2019-10-05T00:00:00"/>
    <n v="29"/>
    <n v="46764"/>
    <n v="29"/>
    <n v="37283"/>
    <n v="-37282.5"/>
    <d v="2019-10-05T00:00:00"/>
    <x v="30"/>
    <x v="6"/>
    <n v="5"/>
    <n v="2019"/>
    <n v="57.521500000000003"/>
    <n v="57.521500000000003"/>
    <n v="0"/>
  </r>
  <r>
    <n v="13085500"/>
    <s v="D"/>
    <d v="2019-10-06T00:00:00"/>
    <n v="23"/>
    <n v="46810"/>
    <n v="23"/>
    <n v="37328"/>
    <n v="-37328.400000000001"/>
    <d v="2019-10-06T00:00:00"/>
    <x v="30"/>
    <x v="6"/>
    <n v="6"/>
    <n v="2019"/>
    <n v="45.6205"/>
    <n v="45.6205"/>
    <n v="0"/>
  </r>
  <r>
    <n v="13085500"/>
    <s v="D"/>
    <d v="2019-10-07T00:00:00"/>
    <n v="25"/>
    <n v="46859"/>
    <n v="25"/>
    <n v="37378"/>
    <n v="-37377.599999999999"/>
    <d v="2019-10-07T00:00:00"/>
    <x v="30"/>
    <x v="6"/>
    <n v="7"/>
    <n v="2019"/>
    <n v="49.587499999999999"/>
    <n v="49.587499999999999"/>
    <n v="0"/>
  </r>
  <r>
    <n v="13085500"/>
    <s v="D"/>
    <d v="2019-10-08T00:00:00"/>
    <n v="25"/>
    <n v="46908"/>
    <n v="25"/>
    <n v="37427"/>
    <n v="-37426.5"/>
    <d v="2019-10-08T00:00:00"/>
    <x v="30"/>
    <x v="6"/>
    <n v="8"/>
    <n v="2019"/>
    <n v="49.587499999999999"/>
    <n v="49.587499999999999"/>
    <n v="0"/>
  </r>
  <r>
    <n v="13085500"/>
    <s v="D"/>
    <d v="2019-10-09T00:00:00"/>
    <n v="23"/>
    <n v="46954"/>
    <n v="23"/>
    <n v="37473"/>
    <n v="-37472.6"/>
    <d v="2019-10-09T00:00:00"/>
    <x v="30"/>
    <x v="6"/>
    <n v="9"/>
    <n v="2019"/>
    <n v="45.6205"/>
    <n v="45.6205"/>
    <n v="0"/>
  </r>
  <r>
    <n v="13085500"/>
    <s v="D"/>
    <d v="2019-10-10T00:00:00"/>
    <n v="24"/>
    <n v="47002"/>
    <n v="24"/>
    <n v="37520"/>
    <n v="-37519.800000000003"/>
    <d v="2019-10-10T00:00:00"/>
    <x v="30"/>
    <x v="6"/>
    <n v="10"/>
    <n v="2019"/>
    <n v="47.603999999999999"/>
    <n v="47.603999999999999"/>
    <n v="0"/>
  </r>
  <r>
    <n v="13085500"/>
    <s v="D"/>
    <d v="2019-10-11T00:00:00"/>
    <n v="24"/>
    <n v="47049"/>
    <n v="24"/>
    <n v="37568"/>
    <n v="-37567.5"/>
    <d v="2019-10-11T00:00:00"/>
    <x v="30"/>
    <x v="6"/>
    <n v="11"/>
    <n v="2019"/>
    <n v="47.603999999999999"/>
    <n v="47.603999999999999"/>
    <n v="0"/>
  </r>
  <r>
    <n v="13085500"/>
    <s v="D"/>
    <d v="2019-10-12T00:00:00"/>
    <n v="28"/>
    <n v="47104"/>
    <n v="28"/>
    <n v="37622"/>
    <n v="-37622.400000000001"/>
    <d v="2019-10-12T00:00:00"/>
    <x v="30"/>
    <x v="6"/>
    <n v="12"/>
    <n v="2019"/>
    <n v="55.538000000000004"/>
    <n v="55.538000000000004"/>
    <n v="0"/>
  </r>
  <r>
    <n v="13085500"/>
    <s v="D"/>
    <d v="2019-10-13T00:00:00"/>
    <n v="30"/>
    <n v="47164"/>
    <n v="30"/>
    <n v="37682"/>
    <n v="-37682"/>
    <d v="2019-10-13T00:00:00"/>
    <x v="30"/>
    <x v="6"/>
    <n v="13"/>
    <n v="2019"/>
    <n v="59.505000000000003"/>
    <n v="59.505000000000003"/>
    <n v="0"/>
  </r>
  <r>
    <n v="13085500"/>
    <s v="D"/>
    <d v="2019-10-14T00:00:00"/>
    <n v="32"/>
    <n v="47228"/>
    <n v="32"/>
    <n v="37746"/>
    <n v="-37745.9"/>
    <d v="2019-10-14T00:00:00"/>
    <x v="30"/>
    <x v="6"/>
    <n v="14"/>
    <n v="2019"/>
    <n v="63.472000000000001"/>
    <n v="63.472000000000001"/>
    <n v="0"/>
  </r>
  <r>
    <n v="13085500"/>
    <s v="D"/>
    <d v="2019-10-15T00:00:00"/>
    <n v="37"/>
    <n v="47301"/>
    <n v="37"/>
    <n v="37820"/>
    <n v="-37819.599999999999"/>
    <d v="2019-10-15T00:00:00"/>
    <x v="30"/>
    <x v="6"/>
    <n v="15"/>
    <n v="2019"/>
    <n v="73.389499999999998"/>
    <n v="73.389499999999998"/>
    <n v="0"/>
  </r>
  <r>
    <n v="13085500"/>
    <s v="D"/>
    <d v="2019-10-16T00:00:00"/>
    <n v="40"/>
    <n v="47380"/>
    <n v="40"/>
    <n v="37898"/>
    <n v="-37898"/>
    <d v="2019-10-16T00:00:00"/>
    <x v="30"/>
    <x v="6"/>
    <n v="16"/>
    <n v="2019"/>
    <n v="79.34"/>
    <n v="79.34"/>
    <n v="0"/>
  </r>
  <r>
    <n v="13085500"/>
    <s v="D"/>
    <d v="2019-10-17T00:00:00"/>
    <n v="42"/>
    <n v="47464"/>
    <n v="42"/>
    <n v="37982"/>
    <n v="-37982.1"/>
    <d v="2019-10-17T00:00:00"/>
    <x v="30"/>
    <x v="6"/>
    <n v="17"/>
    <n v="2019"/>
    <n v="83.307000000000002"/>
    <n v="83.307000000000002"/>
    <n v="0"/>
  </r>
  <r>
    <n v="13085500"/>
    <s v="D"/>
    <d v="2019-10-18T00:00:00"/>
    <n v="26"/>
    <n v="47516"/>
    <n v="26"/>
    <n v="38034"/>
    <n v="-38033.9"/>
    <d v="2019-10-18T00:00:00"/>
    <x v="30"/>
    <x v="6"/>
    <n v="18"/>
    <n v="2019"/>
    <n v="51.570999999999998"/>
    <n v="51.570999999999998"/>
    <n v="0"/>
  </r>
  <r>
    <n v="13085500"/>
    <s v="D"/>
    <d v="2019-10-19T00:00:00"/>
    <n v="0"/>
    <n v="47516"/>
    <n v="0"/>
    <n v="38034"/>
    <n v="-38033.9"/>
    <d v="2019-10-19T00:00:00"/>
    <x v="30"/>
    <x v="6"/>
    <n v="19"/>
    <n v="2019"/>
    <n v="0"/>
    <n v="0"/>
    <n v="0"/>
  </r>
  <r>
    <n v="13085500"/>
    <s v="D"/>
    <d v="2019-10-20T00:00:00"/>
    <n v="0"/>
    <n v="47516"/>
    <n v="0"/>
    <n v="38034"/>
    <n v="-38033.9"/>
    <d v="2019-10-20T00:00:00"/>
    <x v="30"/>
    <x v="6"/>
    <n v="20"/>
    <n v="2019"/>
    <n v="0"/>
    <n v="0"/>
    <n v="0"/>
  </r>
  <r>
    <n v="13085500"/>
    <s v="D"/>
    <d v="2019-10-21T00:00:00"/>
    <n v="0"/>
    <n v="47516"/>
    <n v="0"/>
    <n v="38034"/>
    <n v="-38033.9"/>
    <d v="2019-10-21T00:00:00"/>
    <x v="30"/>
    <x v="6"/>
    <n v="21"/>
    <n v="2019"/>
    <n v="0"/>
    <n v="0"/>
    <n v="0"/>
  </r>
  <r>
    <n v="13085500"/>
    <s v="D"/>
    <d v="2019-10-22T00:00:00"/>
    <n v="0"/>
    <n v="47516"/>
    <n v="0"/>
    <n v="38034"/>
    <n v="-38033.9"/>
    <d v="2019-10-22T00:00:00"/>
    <x v="30"/>
    <x v="6"/>
    <n v="22"/>
    <n v="2019"/>
    <n v="0"/>
    <n v="0"/>
    <n v="0"/>
  </r>
  <r>
    <n v="13085500"/>
    <s v="D"/>
    <d v="2019-10-23T00:00:00"/>
    <n v="0"/>
    <n v="47516"/>
    <n v="0"/>
    <n v="38034"/>
    <n v="-38033.9"/>
    <d v="2019-10-23T00:00:00"/>
    <x v="30"/>
    <x v="6"/>
    <n v="23"/>
    <n v="2019"/>
    <n v="0"/>
    <n v="0"/>
    <n v="0"/>
  </r>
  <r>
    <n v="13085500"/>
    <s v="D"/>
    <d v="2019-10-24T00:00:00"/>
    <n v="0"/>
    <n v="47516"/>
    <n v="0"/>
    <n v="38034"/>
    <n v="-38033.9"/>
    <d v="2019-10-24T00:00:00"/>
    <x v="30"/>
    <x v="6"/>
    <n v="24"/>
    <n v="2019"/>
    <n v="0"/>
    <n v="0"/>
    <n v="0"/>
  </r>
  <r>
    <n v="13085500"/>
    <s v="D"/>
    <d v="2019-10-25T00:00:00"/>
    <n v="0"/>
    <n v="47516"/>
    <n v="0"/>
    <n v="38034"/>
    <n v="-38033.9"/>
    <d v="2019-10-25T00:00:00"/>
    <x v="30"/>
    <x v="6"/>
    <n v="25"/>
    <n v="2019"/>
    <n v="0"/>
    <n v="0"/>
    <n v="0"/>
  </r>
  <r>
    <n v="13085500"/>
    <s v="D"/>
    <d v="2019-10-26T00:00:00"/>
    <n v="0"/>
    <n v="47516"/>
    <n v="0"/>
    <n v="38034"/>
    <n v="-38033.9"/>
    <d v="2019-10-26T00:00:00"/>
    <x v="30"/>
    <x v="6"/>
    <n v="26"/>
    <n v="2019"/>
    <n v="0"/>
    <n v="0"/>
    <n v="0"/>
  </r>
  <r>
    <n v="13085500"/>
    <s v="D"/>
    <d v="2019-10-27T00:00:00"/>
    <n v="0"/>
    <n v="47516"/>
    <n v="0"/>
    <n v="38034"/>
    <n v="-38033.9"/>
    <d v="2019-10-27T00:00:00"/>
    <x v="30"/>
    <x v="6"/>
    <n v="27"/>
    <n v="2019"/>
    <n v="0"/>
    <n v="0"/>
    <n v="0"/>
  </r>
  <r>
    <n v="13085500"/>
    <s v="D"/>
    <d v="2019-10-28T00:00:00"/>
    <n v="0"/>
    <n v="47516"/>
    <n v="0"/>
    <n v="38034"/>
    <n v="-38033.9"/>
    <d v="2019-10-28T00:00:00"/>
    <x v="30"/>
    <x v="6"/>
    <n v="28"/>
    <n v="2019"/>
    <n v="0"/>
    <n v="0"/>
    <n v="0"/>
  </r>
  <r>
    <n v="13085500"/>
    <s v="D"/>
    <d v="2019-10-29T00:00:00"/>
    <n v="0"/>
    <n v="47516"/>
    <n v="0"/>
    <n v="38034"/>
    <n v="-38033.9"/>
    <d v="2019-10-29T00:00:00"/>
    <x v="30"/>
    <x v="6"/>
    <n v="29"/>
    <n v="2019"/>
    <n v="0"/>
    <n v="0"/>
    <n v="0"/>
  </r>
  <r>
    <n v="13085500"/>
    <s v="D"/>
    <d v="2019-10-30T00:00:00"/>
    <n v="0"/>
    <n v="47516"/>
    <n v="0"/>
    <n v="38034"/>
    <n v="-38033.9"/>
    <d v="2019-10-30T00:00:00"/>
    <x v="30"/>
    <x v="6"/>
    <n v="30"/>
    <n v="2019"/>
    <n v="0"/>
    <n v="0"/>
    <n v="0"/>
  </r>
  <r>
    <n v="13085500"/>
    <s v="D"/>
    <d v="2019-10-31T00:00:00"/>
    <n v="0"/>
    <n v="47516"/>
    <n v="0"/>
    <n v="38034"/>
    <n v="-38033.9"/>
    <d v="2019-10-31T00:00:00"/>
    <x v="30"/>
    <x v="6"/>
    <n v="31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5500"/>
    <s v="D"/>
    <d v="2020-04-08T00:00:00"/>
    <n v="20"/>
    <n v="39"/>
    <n v="0"/>
    <n v="0"/>
    <n v="0"/>
    <d v="2020-04-08T00:00:00"/>
    <x v="31"/>
    <x v="0"/>
    <n v="8"/>
    <n v="2020"/>
    <n v="39.67"/>
    <n v="0"/>
    <n v="39.67"/>
  </r>
  <r>
    <n v="13085500"/>
    <s v="D"/>
    <d v="2020-04-09T00:00:00"/>
    <n v="18"/>
    <n v="74"/>
    <n v="18"/>
    <n v="35"/>
    <n v="-35.4"/>
    <d v="2020-04-09T00:00:00"/>
    <x v="31"/>
    <x v="0"/>
    <n v="9"/>
    <n v="2020"/>
    <n v="35.703000000000003"/>
    <n v="35.703000000000003"/>
    <n v="0"/>
  </r>
  <r>
    <n v="13085500"/>
    <s v="D"/>
    <d v="2020-04-10T00:00:00"/>
    <n v="29"/>
    <n v="132"/>
    <n v="0"/>
    <n v="35"/>
    <n v="-35.4"/>
    <d v="2020-04-10T00:00:00"/>
    <x v="31"/>
    <x v="0"/>
    <n v="10"/>
    <n v="2020"/>
    <n v="57.521500000000003"/>
    <n v="0"/>
    <n v="57.521500000000003"/>
  </r>
  <r>
    <n v="13085500"/>
    <s v="D"/>
    <d v="2020-04-11T00:00:00"/>
    <n v="22"/>
    <n v="176"/>
    <n v="0"/>
    <n v="35"/>
    <n v="-35.4"/>
    <d v="2020-04-11T00:00:00"/>
    <x v="31"/>
    <x v="0"/>
    <n v="11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n v="12"/>
    <n v="2020"/>
    <n v="41.653500000000001"/>
    <n v="0"/>
    <n v="41.653500000000001"/>
  </r>
  <r>
    <n v="13085500"/>
    <s v="D"/>
    <d v="2020-04-13T00:00:00"/>
    <n v="22"/>
    <n v="261"/>
    <n v="0"/>
    <n v="35"/>
    <n v="-35.4"/>
    <d v="2020-04-13T00:00:00"/>
    <x v="31"/>
    <x v="0"/>
    <n v="13"/>
    <n v="2020"/>
    <n v="43.637"/>
    <n v="0"/>
    <n v="43.637"/>
  </r>
  <r>
    <n v="13085500"/>
    <s v="D"/>
    <d v="2020-04-14T00:00:00"/>
    <n v="23"/>
    <n v="307"/>
    <n v="0"/>
    <n v="35"/>
    <n v="-35.4"/>
    <d v="2020-04-14T00:00:00"/>
    <x v="31"/>
    <x v="0"/>
    <n v="14"/>
    <n v="2020"/>
    <n v="45.6205"/>
    <n v="0"/>
    <n v="45.6205"/>
  </r>
  <r>
    <n v="13085500"/>
    <s v="D"/>
    <d v="2020-04-15T00:00:00"/>
    <n v="25"/>
    <n v="356"/>
    <n v="0"/>
    <n v="35"/>
    <n v="-35.4"/>
    <d v="2020-04-15T00:00:00"/>
    <x v="31"/>
    <x v="0"/>
    <n v="15"/>
    <n v="2020"/>
    <n v="49.587499999999999"/>
    <n v="0"/>
    <n v="49.587499999999999"/>
  </r>
  <r>
    <n v="13085500"/>
    <s v="D"/>
    <d v="2020-04-16T00:00:00"/>
    <n v="26"/>
    <n v="408"/>
    <n v="0"/>
    <n v="35"/>
    <n v="-35.4"/>
    <d v="2020-04-16T00:00:00"/>
    <x v="31"/>
    <x v="0"/>
    <n v="16"/>
    <n v="2020"/>
    <n v="51.570999999999998"/>
    <n v="0"/>
    <n v="51.570999999999998"/>
  </r>
  <r>
    <n v="13085500"/>
    <s v="D"/>
    <d v="2020-04-17T00:00:00"/>
    <n v="43"/>
    <n v="493"/>
    <n v="0"/>
    <n v="35"/>
    <n v="-35.4"/>
    <d v="2020-04-17T00:00:00"/>
    <x v="31"/>
    <x v="0"/>
    <n v="17"/>
    <n v="2020"/>
    <n v="85.290500000000009"/>
    <n v="0"/>
    <n v="85.290500000000009"/>
  </r>
  <r>
    <n v="13085500"/>
    <s v="D"/>
    <d v="2020-04-18T00:00:00"/>
    <n v="72"/>
    <n v="636"/>
    <n v="72"/>
    <n v="179"/>
    <n v="-179.1"/>
    <d v="2020-04-18T00:00:00"/>
    <x v="31"/>
    <x v="0"/>
    <n v="18"/>
    <n v="2020"/>
    <n v="142.81200000000001"/>
    <n v="142.81200000000001"/>
    <n v="0"/>
  </r>
  <r>
    <n v="13085500"/>
    <s v="D"/>
    <d v="2020-04-19T00:00:00"/>
    <n v="85"/>
    <n v="804"/>
    <n v="85"/>
    <n v="347"/>
    <n v="-347.1"/>
    <d v="2020-04-19T00:00:00"/>
    <x v="31"/>
    <x v="0"/>
    <n v="19"/>
    <n v="2020"/>
    <n v="168.5975"/>
    <n v="168.5975"/>
    <n v="0"/>
  </r>
  <r>
    <n v="13085500"/>
    <s v="D"/>
    <d v="2020-04-20T00:00:00"/>
    <n v="103"/>
    <n v="1008"/>
    <n v="103"/>
    <n v="551"/>
    <n v="-551.29999999999995"/>
    <d v="2020-04-20T00:00:00"/>
    <x v="31"/>
    <x v="0"/>
    <n v="20"/>
    <n v="2020"/>
    <n v="204.3005"/>
    <n v="204.3005"/>
    <n v="0"/>
  </r>
  <r>
    <n v="13085500"/>
    <s v="D"/>
    <d v="2020-04-21T00:00:00"/>
    <n v="133"/>
    <n v="1272"/>
    <n v="133"/>
    <n v="815"/>
    <n v="-815.2"/>
    <d v="2020-04-21T00:00:00"/>
    <x v="31"/>
    <x v="0"/>
    <n v="21"/>
    <n v="2020"/>
    <n v="263.80549999999999"/>
    <n v="263.80549999999999"/>
    <n v="0"/>
  </r>
  <r>
    <n v="13085500"/>
    <s v="D"/>
    <d v="2020-04-22T00:00:00"/>
    <n v="143"/>
    <n v="1556"/>
    <n v="143"/>
    <n v="1099"/>
    <n v="-1099.2"/>
    <d v="2020-04-22T00:00:00"/>
    <x v="31"/>
    <x v="0"/>
    <n v="22"/>
    <n v="2020"/>
    <n v="283.64050000000003"/>
    <n v="283.64050000000003"/>
    <n v="0"/>
  </r>
  <r>
    <n v="13085500"/>
    <s v="D"/>
    <d v="2020-04-23T00:00:00"/>
    <n v="135"/>
    <n v="1825"/>
    <n v="135"/>
    <n v="1368"/>
    <n v="-1367.5"/>
    <d v="2020-04-23T00:00:00"/>
    <x v="31"/>
    <x v="0"/>
    <n v="23"/>
    <n v="2020"/>
    <n v="267.77249999999998"/>
    <n v="267.77249999999998"/>
    <n v="0"/>
  </r>
  <r>
    <n v="13085500"/>
    <s v="D"/>
    <d v="2020-04-24T00:00:00"/>
    <n v="155"/>
    <n v="2131"/>
    <n v="155"/>
    <n v="1674"/>
    <n v="-1674.1"/>
    <d v="2020-04-24T00:00:00"/>
    <x v="31"/>
    <x v="0"/>
    <n v="24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n v="25"/>
    <n v="2020"/>
    <n v="329.26100000000002"/>
    <n v="329.26100000000002"/>
    <n v="0"/>
  </r>
  <r>
    <n v="13085500"/>
    <s v="D"/>
    <d v="2020-04-26T00:00:00"/>
    <n v="165"/>
    <n v="2788"/>
    <n v="165"/>
    <n v="2331"/>
    <n v="-2331"/>
    <d v="2020-04-26T00:00:00"/>
    <x v="31"/>
    <x v="0"/>
    <n v="26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n v="27"/>
    <n v="2020"/>
    <n v="339.17849999999999"/>
    <n v="339.17849999999999"/>
    <n v="0"/>
  </r>
  <r>
    <n v="13085500"/>
    <s v="D"/>
    <d v="2020-04-28T00:00:00"/>
    <n v="190"/>
    <n v="3503"/>
    <n v="0"/>
    <n v="2670"/>
    <n v="-2669.9"/>
    <d v="2020-04-28T00:00:00"/>
    <x v="31"/>
    <x v="0"/>
    <n v="28"/>
    <n v="2020"/>
    <n v="376.86500000000001"/>
    <n v="0"/>
    <n v="376.86500000000001"/>
  </r>
  <r>
    <n v="13085500"/>
    <s v="D"/>
    <d v="2020-04-29T00:00:00"/>
    <n v="211"/>
    <n v="3922"/>
    <n v="39"/>
    <n v="2748"/>
    <n v="-2747.7"/>
    <d v="2020-04-29T00:00:00"/>
    <x v="31"/>
    <x v="0"/>
    <n v="29"/>
    <n v="2020"/>
    <n v="418.51850000000002"/>
    <n v="77.356499999999997"/>
    <n v="341.16200000000003"/>
  </r>
  <r>
    <n v="13085500"/>
    <s v="D"/>
    <d v="2020-04-30T00:00:00"/>
    <n v="207"/>
    <n v="4331"/>
    <n v="207"/>
    <n v="3157"/>
    <n v="-3157.2"/>
    <d v="2020-04-30T00:00:00"/>
    <x v="31"/>
    <x v="0"/>
    <n v="30"/>
    <n v="2020"/>
    <n v="410.58449999999999"/>
    <n v="410.58449999999999"/>
    <n v="0"/>
  </r>
  <r>
    <n v="13085500"/>
    <s v="D"/>
    <d v="2020-05-01T00:00:00"/>
    <n v="196"/>
    <n v="4720"/>
    <n v="0"/>
    <n v="3157"/>
    <n v="-3157.2"/>
    <d v="2020-05-01T00:00:00"/>
    <x v="31"/>
    <x v="1"/>
    <n v="1"/>
    <n v="2020"/>
    <n v="388.76600000000002"/>
    <n v="0"/>
    <n v="388.76600000000002"/>
  </r>
  <r>
    <n v="13085500"/>
    <s v="D"/>
    <d v="2020-05-02T00:00:00"/>
    <n v="180"/>
    <n v="5078"/>
    <n v="0"/>
    <n v="3157"/>
    <n v="-3157.2"/>
    <d v="2020-05-02T00:00:00"/>
    <x v="31"/>
    <x v="1"/>
    <n v="2"/>
    <n v="2020"/>
    <n v="357.03000000000003"/>
    <n v="0"/>
    <n v="357.03000000000003"/>
  </r>
  <r>
    <n v="13085500"/>
    <s v="D"/>
    <d v="2020-05-03T00:00:00"/>
    <n v="169"/>
    <n v="5412"/>
    <n v="0"/>
    <n v="3157"/>
    <n v="-3157.2"/>
    <d v="2020-05-03T00:00:00"/>
    <x v="31"/>
    <x v="1"/>
    <n v="3"/>
    <n v="2020"/>
    <n v="335.2115"/>
    <n v="0"/>
    <n v="335.2115"/>
  </r>
  <r>
    <n v="13085500"/>
    <s v="D"/>
    <d v="2020-05-04T00:00:00"/>
    <n v="162"/>
    <n v="5733"/>
    <n v="0"/>
    <n v="3157"/>
    <n v="-3157.2"/>
    <d v="2020-05-04T00:00:00"/>
    <x v="31"/>
    <x v="1"/>
    <n v="4"/>
    <n v="2020"/>
    <n v="321.327"/>
    <n v="0"/>
    <n v="321.327"/>
  </r>
  <r>
    <n v="13085500"/>
    <s v="D"/>
    <d v="2020-05-05T00:00:00"/>
    <n v="167"/>
    <n v="6065"/>
    <n v="0"/>
    <n v="3157"/>
    <n v="-3157.2"/>
    <d v="2020-05-05T00:00:00"/>
    <x v="31"/>
    <x v="1"/>
    <n v="5"/>
    <n v="2020"/>
    <n v="331.24450000000002"/>
    <n v="0"/>
    <n v="331.24450000000002"/>
  </r>
  <r>
    <n v="13085500"/>
    <s v="D"/>
    <d v="2020-05-06T00:00:00"/>
    <n v="158"/>
    <n v="6379"/>
    <n v="0"/>
    <n v="3157"/>
    <n v="-3157.2"/>
    <d v="2020-05-06T00:00:00"/>
    <x v="31"/>
    <x v="1"/>
    <n v="6"/>
    <n v="2020"/>
    <n v="313.39300000000003"/>
    <n v="0"/>
    <n v="313.39300000000003"/>
  </r>
  <r>
    <n v="13085500"/>
    <s v="D"/>
    <d v="2020-05-07T00:00:00"/>
    <n v="151"/>
    <n v="6679"/>
    <n v="0"/>
    <n v="3157"/>
    <n v="-3157.2"/>
    <d v="2020-05-07T00:00:00"/>
    <x v="31"/>
    <x v="1"/>
    <n v="7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n v="8"/>
    <n v="2020"/>
    <n v="325.29399999999998"/>
    <n v="0"/>
    <n v="325.29399999999998"/>
  </r>
  <r>
    <n v="13085500"/>
    <s v="D"/>
    <d v="2020-05-09T00:00:00"/>
    <n v="189"/>
    <n v="7377"/>
    <n v="0"/>
    <n v="3157"/>
    <n v="-3157.2"/>
    <d v="2020-05-09T00:00:00"/>
    <x v="31"/>
    <x v="1"/>
    <n v="9"/>
    <n v="2020"/>
    <n v="374.88150000000002"/>
    <n v="0"/>
    <n v="374.88150000000002"/>
  </r>
  <r>
    <n v="13085500"/>
    <s v="D"/>
    <d v="2020-05-10T00:00:00"/>
    <n v="194"/>
    <n v="7762"/>
    <n v="0"/>
    <n v="3157"/>
    <n v="-3157.2"/>
    <d v="2020-05-10T00:00:00"/>
    <x v="31"/>
    <x v="1"/>
    <n v="10"/>
    <n v="2020"/>
    <n v="384.79900000000004"/>
    <n v="0"/>
    <n v="384.79900000000004"/>
  </r>
  <r>
    <n v="13085500"/>
    <s v="D"/>
    <d v="2020-05-11T00:00:00"/>
    <n v="198"/>
    <n v="8155"/>
    <n v="0"/>
    <n v="3157"/>
    <n v="-3157.2"/>
    <d v="2020-05-11T00:00:00"/>
    <x v="31"/>
    <x v="1"/>
    <n v="11"/>
    <n v="2020"/>
    <n v="392.733"/>
    <n v="0"/>
    <n v="392.733"/>
  </r>
  <r>
    <n v="13085500"/>
    <s v="D"/>
    <d v="2020-05-12T00:00:00"/>
    <n v="236"/>
    <n v="8624"/>
    <n v="0"/>
    <n v="3157"/>
    <n v="-3157.2"/>
    <d v="2020-05-12T00:00:00"/>
    <x v="31"/>
    <x v="1"/>
    <n v="12"/>
    <n v="2020"/>
    <n v="468.10599999999999"/>
    <n v="0"/>
    <n v="468.10599999999999"/>
  </r>
  <r>
    <n v="13085500"/>
    <s v="D"/>
    <d v="2020-05-13T00:00:00"/>
    <n v="230"/>
    <n v="9080"/>
    <n v="0"/>
    <n v="3157"/>
    <n v="-3157.2"/>
    <d v="2020-05-13T00:00:00"/>
    <x v="31"/>
    <x v="1"/>
    <n v="13"/>
    <n v="2020"/>
    <n v="456.20499999999998"/>
    <n v="0"/>
    <n v="456.20499999999998"/>
  </r>
  <r>
    <n v="13085500"/>
    <s v="D"/>
    <d v="2020-05-14T00:00:00"/>
    <n v="222"/>
    <n v="9521"/>
    <n v="0"/>
    <n v="3157"/>
    <n v="-3157.2"/>
    <d v="2020-05-14T00:00:00"/>
    <x v="31"/>
    <x v="1"/>
    <n v="14"/>
    <n v="2020"/>
    <n v="440.33699999999999"/>
    <n v="0"/>
    <n v="440.33699999999999"/>
  </r>
  <r>
    <n v="13085500"/>
    <s v="D"/>
    <d v="2020-05-15T00:00:00"/>
    <n v="208"/>
    <n v="9933"/>
    <n v="0"/>
    <n v="3157"/>
    <n v="-3157.2"/>
    <d v="2020-05-15T00:00:00"/>
    <x v="31"/>
    <x v="1"/>
    <n v="15"/>
    <n v="2020"/>
    <n v="412.56799999999998"/>
    <n v="0"/>
    <n v="412.56799999999998"/>
  </r>
  <r>
    <n v="13085500"/>
    <s v="D"/>
    <d v="2020-05-16T00:00:00"/>
    <n v="189"/>
    <n v="10308"/>
    <n v="0"/>
    <n v="3157"/>
    <n v="-3157.2"/>
    <d v="2020-05-16T00:00:00"/>
    <x v="31"/>
    <x v="1"/>
    <n v="16"/>
    <n v="2020"/>
    <n v="374.88150000000002"/>
    <n v="0"/>
    <n v="374.88150000000002"/>
  </r>
  <r>
    <n v="13085500"/>
    <s v="D"/>
    <d v="2020-05-17T00:00:00"/>
    <n v="179"/>
    <n v="10662"/>
    <n v="0"/>
    <n v="3157"/>
    <n v="-3157.2"/>
    <d v="2020-05-17T00:00:00"/>
    <x v="31"/>
    <x v="1"/>
    <n v="17"/>
    <n v="2020"/>
    <n v="355.04649999999998"/>
    <n v="0"/>
    <n v="355.04649999999998"/>
  </r>
  <r>
    <n v="13085500"/>
    <s v="D"/>
    <d v="2020-05-18T00:00:00"/>
    <n v="177"/>
    <n v="11013"/>
    <n v="0"/>
    <n v="3157"/>
    <n v="-3157.2"/>
    <d v="2020-05-18T00:00:00"/>
    <x v="31"/>
    <x v="1"/>
    <n v="18"/>
    <n v="2020"/>
    <n v="351.0795"/>
    <n v="0"/>
    <n v="351.0795"/>
  </r>
  <r>
    <n v="13085500"/>
    <s v="D"/>
    <d v="2020-05-19T00:00:00"/>
    <n v="182"/>
    <n v="11374"/>
    <n v="0"/>
    <n v="3157"/>
    <n v="-3157.2"/>
    <d v="2020-05-19T00:00:00"/>
    <x v="31"/>
    <x v="1"/>
    <n v="19"/>
    <n v="2020"/>
    <n v="360.99700000000001"/>
    <n v="0"/>
    <n v="360.99700000000001"/>
  </r>
  <r>
    <n v="13085500"/>
    <s v="D"/>
    <d v="2020-05-20T00:00:00"/>
    <n v="176"/>
    <n v="11723"/>
    <n v="0"/>
    <n v="3157"/>
    <n v="-3157.2"/>
    <d v="2020-05-20T00:00:00"/>
    <x v="31"/>
    <x v="1"/>
    <n v="20"/>
    <n v="2020"/>
    <n v="349.096"/>
    <n v="0"/>
    <n v="349.096"/>
  </r>
  <r>
    <n v="13085500"/>
    <s v="D"/>
    <d v="2020-05-21T00:00:00"/>
    <n v="145"/>
    <n v="12011"/>
    <n v="0"/>
    <n v="3157"/>
    <n v="-3157.2"/>
    <d v="2020-05-21T00:00:00"/>
    <x v="31"/>
    <x v="1"/>
    <n v="21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n v="22"/>
    <n v="2020"/>
    <n v="206.28399999999999"/>
    <n v="0"/>
    <n v="206.28399999999999"/>
  </r>
  <r>
    <n v="13085500"/>
    <s v="D"/>
    <d v="2020-05-23T00:00:00"/>
    <n v="79"/>
    <n v="12372"/>
    <n v="0"/>
    <n v="3157"/>
    <n v="-3157.2"/>
    <d v="2020-05-23T00:00:00"/>
    <x v="31"/>
    <x v="1"/>
    <n v="23"/>
    <n v="2020"/>
    <n v="156.69650000000001"/>
    <n v="0"/>
    <n v="156.69650000000001"/>
  </r>
  <r>
    <n v="13085500"/>
    <s v="D"/>
    <d v="2020-05-24T00:00:00"/>
    <n v="72"/>
    <n v="12515"/>
    <n v="0"/>
    <n v="3157"/>
    <n v="-3157.2"/>
    <d v="2020-05-24T00:00:00"/>
    <x v="31"/>
    <x v="1"/>
    <n v="24"/>
    <n v="2020"/>
    <n v="142.81200000000001"/>
    <n v="0"/>
    <n v="142.81200000000001"/>
  </r>
  <r>
    <n v="13085500"/>
    <s v="D"/>
    <d v="2020-05-25T00:00:00"/>
    <n v="96"/>
    <n v="12705"/>
    <n v="0"/>
    <n v="3157"/>
    <n v="-3157.2"/>
    <d v="2020-05-25T00:00:00"/>
    <x v="31"/>
    <x v="1"/>
    <n v="25"/>
    <n v="2020"/>
    <n v="190.416"/>
    <n v="0"/>
    <n v="190.416"/>
  </r>
  <r>
    <n v="13085500"/>
    <s v="D"/>
    <d v="2020-05-26T00:00:00"/>
    <n v="120"/>
    <n v="12942"/>
    <n v="0"/>
    <n v="3157"/>
    <n v="-3157.2"/>
    <d v="2020-05-26T00:00:00"/>
    <x v="31"/>
    <x v="1"/>
    <n v="26"/>
    <n v="2020"/>
    <n v="238.02"/>
    <n v="0"/>
    <n v="238.02"/>
  </r>
  <r>
    <n v="13085500"/>
    <s v="D"/>
    <d v="2020-05-27T00:00:00"/>
    <n v="148"/>
    <n v="13235"/>
    <n v="0"/>
    <n v="3157"/>
    <n v="-3157.2"/>
    <d v="2020-05-27T00:00:00"/>
    <x v="31"/>
    <x v="1"/>
    <n v="27"/>
    <n v="2020"/>
    <n v="293.55799999999999"/>
    <n v="0"/>
    <n v="293.55799999999999"/>
  </r>
  <r>
    <n v="13085500"/>
    <s v="D"/>
    <d v="2020-05-28T00:00:00"/>
    <n v="184"/>
    <n v="13600"/>
    <n v="0"/>
    <n v="3157"/>
    <n v="-3157.2"/>
    <d v="2020-05-28T00:00:00"/>
    <x v="31"/>
    <x v="1"/>
    <n v="28"/>
    <n v="2020"/>
    <n v="364.964"/>
    <n v="0"/>
    <n v="364.964"/>
  </r>
  <r>
    <n v="13085500"/>
    <s v="D"/>
    <d v="2020-05-29T00:00:00"/>
    <n v="214"/>
    <n v="14024"/>
    <n v="0"/>
    <n v="3157"/>
    <n v="-3157.2"/>
    <d v="2020-05-29T00:00:00"/>
    <x v="31"/>
    <x v="1"/>
    <n v="29"/>
    <n v="2020"/>
    <n v="424.46899999999999"/>
    <n v="0"/>
    <n v="424.46899999999999"/>
  </r>
  <r>
    <n v="13085500"/>
    <s v="D"/>
    <d v="2020-05-30T00:00:00"/>
    <n v="233"/>
    <n v="14487"/>
    <n v="0"/>
    <n v="3157"/>
    <n v="-3157.2"/>
    <d v="2020-05-30T00:00:00"/>
    <x v="31"/>
    <x v="1"/>
    <n v="30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n v="31"/>
    <n v="2020"/>
    <n v="480.00700000000001"/>
    <n v="0"/>
    <n v="480.00700000000001"/>
  </r>
  <r>
    <n v="13085500"/>
    <s v="D"/>
    <d v="2020-06-01T00:00:00"/>
    <n v="249"/>
    <n v="15460"/>
    <n v="0"/>
    <n v="3157"/>
    <n v="-3157.2"/>
    <d v="2020-06-01T00:00:00"/>
    <x v="31"/>
    <x v="2"/>
    <n v="1"/>
    <n v="2020"/>
    <n v="493.89150000000001"/>
    <n v="0"/>
    <n v="493.89150000000001"/>
  </r>
  <r>
    <n v="13085500"/>
    <s v="D"/>
    <d v="2020-06-02T00:00:00"/>
    <n v="244"/>
    <n v="15944"/>
    <n v="0"/>
    <n v="3157"/>
    <n v="-3157.2"/>
    <d v="2020-06-02T00:00:00"/>
    <x v="31"/>
    <x v="2"/>
    <n v="2"/>
    <n v="2020"/>
    <n v="483.97399999999999"/>
    <n v="0"/>
    <n v="483.97399999999999"/>
  </r>
  <r>
    <n v="13085500"/>
    <s v="D"/>
    <d v="2020-06-03T00:00:00"/>
    <n v="234"/>
    <n v="16408"/>
    <n v="0"/>
    <n v="3157"/>
    <n v="-3157.2"/>
    <d v="2020-06-03T00:00:00"/>
    <x v="31"/>
    <x v="2"/>
    <n v="3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n v="4"/>
    <n v="2020"/>
    <n v="460.17200000000003"/>
    <n v="0"/>
    <n v="460.17200000000003"/>
  </r>
  <r>
    <n v="13085500"/>
    <s v="D"/>
    <d v="2020-06-05T00:00:00"/>
    <n v="218"/>
    <n v="17299"/>
    <n v="0"/>
    <n v="3157"/>
    <n v="-3157.2"/>
    <d v="2020-06-05T00:00:00"/>
    <x v="31"/>
    <x v="2"/>
    <n v="5"/>
    <n v="2020"/>
    <n v="432.40300000000002"/>
    <n v="0"/>
    <n v="432.40300000000002"/>
  </r>
  <r>
    <n v="13085500"/>
    <s v="D"/>
    <d v="2020-06-06T00:00:00"/>
    <n v="201"/>
    <n v="17698"/>
    <n v="0"/>
    <n v="3157"/>
    <n v="-3157.2"/>
    <d v="2020-06-06T00:00:00"/>
    <x v="31"/>
    <x v="2"/>
    <n v="6"/>
    <n v="2020"/>
    <n v="398.68349999999998"/>
    <n v="0"/>
    <n v="398.68349999999998"/>
  </r>
  <r>
    <n v="13085500"/>
    <s v="D"/>
    <d v="2020-06-07T00:00:00"/>
    <n v="194"/>
    <n v="18083"/>
    <n v="0"/>
    <n v="3157"/>
    <n v="-3157.2"/>
    <d v="2020-06-07T00:00:00"/>
    <x v="31"/>
    <x v="2"/>
    <n v="7"/>
    <n v="2020"/>
    <n v="384.79900000000004"/>
    <n v="0"/>
    <n v="384.79900000000004"/>
  </r>
  <r>
    <n v="13085500"/>
    <s v="D"/>
    <d v="2020-06-08T00:00:00"/>
    <n v="196"/>
    <n v="18472"/>
    <n v="0"/>
    <n v="3157"/>
    <n v="-3157.2"/>
    <d v="2020-06-08T00:00:00"/>
    <x v="31"/>
    <x v="2"/>
    <n v="8"/>
    <n v="2020"/>
    <n v="388.76600000000002"/>
    <n v="0"/>
    <n v="388.76600000000002"/>
  </r>
  <r>
    <n v="13085500"/>
    <s v="D"/>
    <d v="2020-06-09T00:00:00"/>
    <n v="203"/>
    <n v="18874"/>
    <n v="0"/>
    <n v="3157"/>
    <n v="-3157.2"/>
    <d v="2020-06-09T00:00:00"/>
    <x v="31"/>
    <x v="2"/>
    <n v="9"/>
    <n v="2020"/>
    <n v="402.65050000000002"/>
    <n v="0"/>
    <n v="402.65050000000002"/>
  </r>
  <r>
    <n v="13085500"/>
    <s v="D"/>
    <d v="2020-06-10T00:00:00"/>
    <n v="207"/>
    <n v="19284"/>
    <n v="0"/>
    <n v="3157"/>
    <n v="-3157.2"/>
    <d v="2020-06-10T00:00:00"/>
    <x v="31"/>
    <x v="2"/>
    <n v="10"/>
    <n v="2020"/>
    <n v="410.58449999999999"/>
    <n v="0"/>
    <n v="410.58449999999999"/>
  </r>
  <r>
    <n v="13085500"/>
    <s v="D"/>
    <d v="2020-06-11T00:00:00"/>
    <n v="226"/>
    <n v="19732"/>
    <n v="0"/>
    <n v="3157"/>
    <n v="-3157.2"/>
    <d v="2020-06-11T00:00:00"/>
    <x v="31"/>
    <x v="2"/>
    <n v="11"/>
    <n v="2020"/>
    <n v="448.27100000000002"/>
    <n v="0"/>
    <n v="448.27100000000002"/>
  </r>
  <r>
    <n v="13085500"/>
    <s v="D"/>
    <d v="2020-06-12T00:00:00"/>
    <n v="242"/>
    <n v="20211"/>
    <n v="0"/>
    <n v="3157"/>
    <n v="-3157.2"/>
    <d v="2020-06-12T00:00:00"/>
    <x v="31"/>
    <x v="2"/>
    <n v="12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n v="13"/>
    <n v="2020"/>
    <n v="468.10599999999999"/>
    <n v="0"/>
    <n v="468.10599999999999"/>
  </r>
  <r>
    <n v="13085500"/>
    <s v="D"/>
    <d v="2020-06-14T00:00:00"/>
    <n v="225"/>
    <n v="21126"/>
    <n v="0"/>
    <n v="3157"/>
    <n v="-3157.2"/>
    <d v="2020-06-14T00:00:00"/>
    <x v="31"/>
    <x v="2"/>
    <n v="14"/>
    <n v="2020"/>
    <n v="446.28750000000002"/>
    <n v="0"/>
    <n v="446.28750000000002"/>
  </r>
  <r>
    <n v="13085500"/>
    <s v="D"/>
    <d v="2020-06-15T00:00:00"/>
    <n v="241"/>
    <n v="21604"/>
    <n v="241"/>
    <n v="3635"/>
    <n v="-3635.1"/>
    <d v="2020-06-15T00:00:00"/>
    <x v="31"/>
    <x v="2"/>
    <n v="15"/>
    <n v="2020"/>
    <n v="478.02350000000001"/>
    <n v="478.02350000000001"/>
    <n v="0"/>
  </r>
  <r>
    <n v="13085500"/>
    <s v="D"/>
    <d v="2020-06-16T00:00:00"/>
    <n v="252"/>
    <n v="500"/>
    <n v="252"/>
    <n v="500"/>
    <n v="-499.9"/>
    <d v="2020-06-16T00:00:00"/>
    <x v="31"/>
    <x v="2"/>
    <n v="16"/>
    <n v="2020"/>
    <n v="499.84199999999998"/>
    <n v="499.84199999999998"/>
    <n v="0"/>
  </r>
  <r>
    <n v="13085500"/>
    <s v="D"/>
    <d v="2020-06-17T00:00:00"/>
    <n v="250"/>
    <n v="995"/>
    <n v="250"/>
    <n v="995"/>
    <n v="-994.7"/>
    <d v="2020-06-17T00:00:00"/>
    <x v="31"/>
    <x v="2"/>
    <n v="17"/>
    <n v="2020"/>
    <n v="495.875"/>
    <n v="495.875"/>
    <n v="0"/>
  </r>
  <r>
    <n v="13085500"/>
    <s v="D"/>
    <d v="2020-06-18T00:00:00"/>
    <n v="242"/>
    <n v="1475"/>
    <n v="0"/>
    <n v="995"/>
    <n v="-994.7"/>
    <d v="2020-06-18T00:00:00"/>
    <x v="31"/>
    <x v="2"/>
    <n v="18"/>
    <n v="2020"/>
    <n v="480.00700000000001"/>
    <n v="0"/>
    <n v="480.00700000000001"/>
  </r>
  <r>
    <n v="13085500"/>
    <s v="D"/>
    <d v="2020-06-19T00:00:00"/>
    <n v="241"/>
    <n v="1952"/>
    <n v="0"/>
    <n v="995"/>
    <n v="-994.7"/>
    <d v="2020-06-19T00:00:00"/>
    <x v="31"/>
    <x v="2"/>
    <n v="19"/>
    <n v="2020"/>
    <n v="478.02350000000001"/>
    <n v="0"/>
    <n v="478.02350000000001"/>
  </r>
  <r>
    <n v="13085500"/>
    <s v="D"/>
    <d v="2020-06-20T00:00:00"/>
    <n v="244"/>
    <n v="2436"/>
    <n v="0"/>
    <n v="995"/>
    <n v="-994.7"/>
    <d v="2020-06-20T00:00:00"/>
    <x v="31"/>
    <x v="2"/>
    <n v="20"/>
    <n v="2020"/>
    <n v="483.97399999999999"/>
    <n v="0"/>
    <n v="483.97399999999999"/>
  </r>
  <r>
    <n v="13085500"/>
    <s v="D"/>
    <d v="2020-06-21T00:00:00"/>
    <n v="241"/>
    <n v="2915"/>
    <n v="0"/>
    <n v="995"/>
    <n v="-994.7"/>
    <d v="2020-06-21T00:00:00"/>
    <x v="31"/>
    <x v="2"/>
    <n v="21"/>
    <n v="2020"/>
    <n v="478.02350000000001"/>
    <n v="0"/>
    <n v="478.02350000000001"/>
  </r>
  <r>
    <n v="13085500"/>
    <s v="D"/>
    <d v="2020-06-22T00:00:00"/>
    <n v="248"/>
    <n v="3407"/>
    <n v="0"/>
    <n v="995"/>
    <n v="-994.7"/>
    <d v="2020-06-22T00:00:00"/>
    <x v="31"/>
    <x v="2"/>
    <n v="22"/>
    <n v="2020"/>
    <n v="491.90800000000002"/>
    <n v="0"/>
    <n v="491.90800000000002"/>
  </r>
  <r>
    <n v="13085500"/>
    <s v="D"/>
    <d v="2020-06-23T00:00:00"/>
    <n v="266"/>
    <n v="3934"/>
    <n v="0"/>
    <n v="995"/>
    <n v="-994.7"/>
    <d v="2020-06-23T00:00:00"/>
    <x v="31"/>
    <x v="2"/>
    <n v="23"/>
    <n v="2020"/>
    <n v="527.61099999999999"/>
    <n v="0"/>
    <n v="527.61099999999999"/>
  </r>
  <r>
    <n v="13085500"/>
    <s v="D"/>
    <d v="2020-06-24T00:00:00"/>
    <n v="279"/>
    <n v="4486"/>
    <n v="279"/>
    <n v="1547"/>
    <n v="-1547.3"/>
    <d v="2020-06-24T00:00:00"/>
    <x v="31"/>
    <x v="2"/>
    <n v="24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n v="25"/>
    <n v="2020"/>
    <n v="587.11599999999999"/>
    <n v="587.11599999999999"/>
    <n v="0"/>
  </r>
  <r>
    <n v="13085500"/>
    <s v="D"/>
    <d v="2020-06-26T00:00:00"/>
    <n v="292"/>
    <n v="5653"/>
    <n v="292"/>
    <n v="2714"/>
    <n v="-2714.4"/>
    <d v="2020-06-26T00:00:00"/>
    <x v="31"/>
    <x v="2"/>
    <n v="26"/>
    <n v="2020"/>
    <n v="579.18200000000002"/>
    <n v="579.18200000000002"/>
    <n v="0"/>
  </r>
  <r>
    <n v="13085500"/>
    <s v="D"/>
    <d v="2020-06-27T00:00:00"/>
    <n v="281"/>
    <n v="6210"/>
    <n v="281"/>
    <n v="3272"/>
    <n v="-3271.5"/>
    <d v="2020-06-27T00:00:00"/>
    <x v="31"/>
    <x v="2"/>
    <n v="27"/>
    <n v="2020"/>
    <n v="557.36350000000004"/>
    <n v="557.36350000000004"/>
    <n v="0"/>
  </r>
  <r>
    <n v="13085500"/>
    <s v="D"/>
    <d v="2020-06-28T00:00:00"/>
    <n v="272"/>
    <n v="6749"/>
    <n v="272"/>
    <n v="3810"/>
    <n v="-3810.4"/>
    <d v="2020-06-28T00:00:00"/>
    <x v="31"/>
    <x v="2"/>
    <n v="28"/>
    <n v="2020"/>
    <n v="539.51200000000006"/>
    <n v="539.51200000000006"/>
    <n v="0"/>
  </r>
  <r>
    <n v="13085500"/>
    <s v="D"/>
    <d v="2020-06-29T00:00:00"/>
    <n v="251"/>
    <n v="7246"/>
    <n v="251"/>
    <n v="4308"/>
    <n v="-4307.5"/>
    <d v="2020-06-29T00:00:00"/>
    <x v="31"/>
    <x v="2"/>
    <n v="29"/>
    <n v="2020"/>
    <n v="497.85849999999999"/>
    <n v="497.85849999999999"/>
    <n v="0"/>
  </r>
  <r>
    <n v="13085500"/>
    <s v="D"/>
    <d v="2020-06-30T00:00:00"/>
    <n v="199"/>
    <n v="7641"/>
    <n v="190"/>
    <n v="4684"/>
    <n v="-4684"/>
    <d v="2020-06-30T00:00:00"/>
    <x v="31"/>
    <x v="2"/>
    <n v="30"/>
    <n v="2020"/>
    <n v="394.7165"/>
    <n v="376.86500000000001"/>
    <n v="17.851500000000001"/>
  </r>
  <r>
    <n v="13085500"/>
    <s v="D"/>
    <d v="2020-07-01T00:00:00"/>
    <n v="160"/>
    <n v="7958.8"/>
    <n v="0"/>
    <n v="4684"/>
    <n v="-4684"/>
    <d v="2020-07-01T00:00:00"/>
    <x v="31"/>
    <x v="3"/>
    <n v="1"/>
    <n v="2020"/>
    <n v="317.36"/>
    <n v="0"/>
    <n v="317.36"/>
  </r>
  <r>
    <n v="13085500"/>
    <s v="D"/>
    <d v="2020-07-02T00:00:00"/>
    <n v="144"/>
    <n v="8245.2999999999993"/>
    <n v="0"/>
    <n v="4684"/>
    <n v="-4684"/>
    <d v="2020-07-02T00:00:00"/>
    <x v="31"/>
    <x v="3"/>
    <n v="2"/>
    <n v="2020"/>
    <n v="285.62400000000002"/>
    <n v="0"/>
    <n v="285.62400000000002"/>
  </r>
  <r>
    <n v="13085500"/>
    <s v="D"/>
    <d v="2020-07-03T00:00:00"/>
    <n v="156"/>
    <n v="8554.6"/>
    <n v="0"/>
    <n v="4684"/>
    <n v="-4684"/>
    <d v="2020-07-03T00:00:00"/>
    <x v="31"/>
    <x v="3"/>
    <n v="3"/>
    <n v="2020"/>
    <n v="309.42599999999999"/>
    <n v="0"/>
    <n v="309.42599999999999"/>
  </r>
  <r>
    <n v="13085500"/>
    <s v="D"/>
    <d v="2020-07-04T00:00:00"/>
    <n v="176"/>
    <n v="8904.4"/>
    <n v="0"/>
    <n v="4684"/>
    <n v="-4684"/>
    <d v="2020-07-04T00:00:00"/>
    <x v="31"/>
    <x v="3"/>
    <n v="4"/>
    <n v="2020"/>
    <n v="349.096"/>
    <n v="0"/>
    <n v="349.096"/>
  </r>
  <r>
    <n v="13085500"/>
    <s v="D"/>
    <d v="2020-07-05T00:00:00"/>
    <n v="184"/>
    <n v="9268.9"/>
    <n v="0"/>
    <n v="4684"/>
    <n v="-4684"/>
    <d v="2020-07-05T00:00:00"/>
    <x v="31"/>
    <x v="3"/>
    <n v="5"/>
    <n v="2020"/>
    <n v="364.964"/>
    <n v="0"/>
    <n v="364.964"/>
  </r>
  <r>
    <n v="13085500"/>
    <s v="D"/>
    <d v="2020-07-06T00:00:00"/>
    <n v="203"/>
    <n v="9671.7999999999993"/>
    <n v="0"/>
    <n v="4684"/>
    <n v="-4684"/>
    <d v="2020-07-06T00:00:00"/>
    <x v="31"/>
    <x v="3"/>
    <n v="6"/>
    <n v="2020"/>
    <n v="402.65050000000002"/>
    <n v="0"/>
    <n v="402.65050000000002"/>
  </r>
  <r>
    <n v="13085500"/>
    <s v="D"/>
    <d v="2020-07-07T00:00:00"/>
    <n v="234"/>
    <n v="10135.299999999999"/>
    <n v="234"/>
    <n v="5148"/>
    <n v="-5147.5"/>
    <d v="2020-07-07T00:00:00"/>
    <x v="31"/>
    <x v="3"/>
    <n v="7"/>
    <n v="2020"/>
    <n v="464.13900000000001"/>
    <n v="464.13900000000001"/>
    <n v="0"/>
  </r>
  <r>
    <n v="13085500"/>
    <s v="D"/>
    <d v="2020-07-08T00:00:00"/>
    <n v="249"/>
    <n v="10629.4"/>
    <n v="249"/>
    <n v="5642"/>
    <n v="-5641.6"/>
    <d v="2020-07-08T00:00:00"/>
    <x v="31"/>
    <x v="3"/>
    <n v="8"/>
    <n v="2020"/>
    <n v="493.89150000000001"/>
    <n v="493.89150000000001"/>
    <n v="0"/>
  </r>
  <r>
    <n v="13085500"/>
    <s v="D"/>
    <d v="2020-07-09T00:00:00"/>
    <n v="252"/>
    <n v="11129.2"/>
    <n v="252"/>
    <n v="6141"/>
    <n v="-6141.4"/>
    <d v="2020-07-09T00:00:00"/>
    <x v="31"/>
    <x v="3"/>
    <n v="9"/>
    <n v="2020"/>
    <n v="499.84199999999998"/>
    <n v="499.84199999999998"/>
    <n v="0"/>
  </r>
  <r>
    <n v="13085500"/>
    <s v="D"/>
    <d v="2020-07-10T00:00:00"/>
    <n v="242"/>
    <n v="11608.2"/>
    <n v="242"/>
    <n v="6620"/>
    <n v="-6620.4"/>
    <d v="2020-07-10T00:00:00"/>
    <x v="31"/>
    <x v="3"/>
    <n v="10"/>
    <n v="2020"/>
    <n v="480.00700000000001"/>
    <n v="480.00700000000001"/>
    <n v="0"/>
  </r>
  <r>
    <n v="13085500"/>
    <s v="D"/>
    <d v="2020-07-11T00:00:00"/>
    <n v="232"/>
    <n v="12068.2"/>
    <n v="232"/>
    <n v="7080"/>
    <n v="-7080.4"/>
    <d v="2020-07-11T00:00:00"/>
    <x v="31"/>
    <x v="3"/>
    <n v="11"/>
    <n v="2020"/>
    <n v="460.17200000000003"/>
    <n v="460.17200000000003"/>
    <n v="0"/>
  </r>
  <r>
    <n v="13085500"/>
    <s v="D"/>
    <d v="2020-07-12T00:00:00"/>
    <n v="221"/>
    <n v="12506.3"/>
    <n v="221"/>
    <n v="7519"/>
    <n v="-7518.5"/>
    <d v="2020-07-12T00:00:00"/>
    <x v="31"/>
    <x v="3"/>
    <n v="12"/>
    <n v="2020"/>
    <n v="438.3535"/>
    <n v="438.3535"/>
    <n v="0"/>
  </r>
  <r>
    <n v="13085500"/>
    <s v="D"/>
    <d v="2020-07-13T00:00:00"/>
    <n v="221"/>
    <n v="12944.1"/>
    <n v="221"/>
    <n v="7956"/>
    <n v="-7956.3"/>
    <d v="2020-07-13T00:00:00"/>
    <x v="31"/>
    <x v="3"/>
    <n v="13"/>
    <n v="2020"/>
    <n v="438.3535"/>
    <n v="438.3535"/>
    <n v="0"/>
  </r>
  <r>
    <n v="13085500"/>
    <s v="D"/>
    <d v="2020-07-14T00:00:00"/>
    <n v="221"/>
    <n v="13383.3"/>
    <n v="221"/>
    <n v="8396"/>
    <n v="-8395.5"/>
    <d v="2020-07-14T00:00:00"/>
    <x v="31"/>
    <x v="3"/>
    <n v="14"/>
    <n v="2020"/>
    <n v="438.3535"/>
    <n v="438.3535"/>
    <n v="0"/>
  </r>
  <r>
    <n v="13085500"/>
    <s v="D"/>
    <d v="2020-07-15T00:00:00"/>
    <n v="224"/>
    <n v="13827.5"/>
    <n v="224"/>
    <n v="8840"/>
    <n v="-8839.7000000000007"/>
    <d v="2020-07-15T00:00:00"/>
    <x v="31"/>
    <x v="3"/>
    <n v="15"/>
    <n v="2020"/>
    <n v="444.30400000000003"/>
    <n v="444.30400000000003"/>
    <n v="0"/>
  </r>
  <r>
    <n v="13085500"/>
    <s v="D"/>
    <d v="2020-07-16T00:00:00"/>
    <n v="230"/>
    <n v="14284.5"/>
    <n v="230"/>
    <n v="9297"/>
    <n v="-9296.7000000000007"/>
    <d v="2020-07-16T00:00:00"/>
    <x v="31"/>
    <x v="3"/>
    <n v="16"/>
    <n v="2020"/>
    <n v="456.20499999999998"/>
    <n v="456.20499999999998"/>
    <n v="0"/>
  </r>
  <r>
    <n v="13085500"/>
    <s v="D"/>
    <d v="2020-07-17T00:00:00"/>
    <n v="243"/>
    <n v="14766.8"/>
    <n v="243"/>
    <n v="9779"/>
    <n v="-9779"/>
    <d v="2020-07-17T00:00:00"/>
    <x v="31"/>
    <x v="3"/>
    <n v="17"/>
    <n v="2020"/>
    <n v="481.9905"/>
    <n v="481.9905"/>
    <n v="0"/>
  </r>
  <r>
    <n v="13085500"/>
    <s v="D"/>
    <d v="2020-07-18T00:00:00"/>
    <n v="237"/>
    <n v="15236.3"/>
    <n v="237"/>
    <n v="10249"/>
    <n v="-10248.5"/>
    <d v="2020-07-18T00:00:00"/>
    <x v="31"/>
    <x v="3"/>
    <n v="18"/>
    <n v="2020"/>
    <n v="470.08949999999999"/>
    <n v="470.08949999999999"/>
    <n v="0"/>
  </r>
  <r>
    <n v="13085500"/>
    <s v="D"/>
    <d v="2020-07-19T00:00:00"/>
    <n v="234"/>
    <n v="15701.2"/>
    <n v="234"/>
    <n v="10713"/>
    <n v="-10713.4"/>
    <d v="2020-07-19T00:00:00"/>
    <x v="31"/>
    <x v="3"/>
    <n v="19"/>
    <n v="2020"/>
    <n v="464.13900000000001"/>
    <n v="464.13900000000001"/>
    <n v="0"/>
  </r>
  <r>
    <n v="13085500"/>
    <s v="D"/>
    <d v="2020-07-20T00:00:00"/>
    <n v="236"/>
    <n v="16168.8"/>
    <n v="236"/>
    <n v="11181"/>
    <n v="-11181"/>
    <d v="2020-07-20T00:00:00"/>
    <x v="31"/>
    <x v="3"/>
    <n v="20"/>
    <n v="2020"/>
    <n v="468.10599999999999"/>
    <n v="468.10599999999999"/>
    <n v="0"/>
  </r>
  <r>
    <n v="13085500"/>
    <s v="D"/>
    <d v="2020-07-21T00:00:00"/>
    <n v="247"/>
    <n v="16658.599999999999"/>
    <n v="247"/>
    <n v="11671"/>
    <n v="-11670.8"/>
    <d v="2020-07-21T00:00:00"/>
    <x v="31"/>
    <x v="3"/>
    <n v="21"/>
    <n v="2020"/>
    <n v="489.92450000000002"/>
    <n v="489.92450000000002"/>
    <n v="0"/>
  </r>
  <r>
    <n v="13085500"/>
    <s v="D"/>
    <d v="2020-07-22T00:00:00"/>
    <n v="247"/>
    <n v="17148.400000000001"/>
    <n v="247"/>
    <n v="12161"/>
    <n v="-12160.6"/>
    <d v="2020-07-22T00:00:00"/>
    <x v="31"/>
    <x v="3"/>
    <n v="22"/>
    <n v="2020"/>
    <n v="489.92450000000002"/>
    <n v="489.92450000000002"/>
    <n v="0"/>
  </r>
  <r>
    <n v="13085500"/>
    <s v="D"/>
    <d v="2020-07-23T00:00:00"/>
    <n v="239"/>
    <n v="17623.3"/>
    <n v="239"/>
    <n v="12636"/>
    <n v="-12635.5"/>
    <d v="2020-07-23T00:00:00"/>
    <x v="31"/>
    <x v="3"/>
    <n v="23"/>
    <n v="2020"/>
    <n v="474.05650000000003"/>
    <n v="474.05650000000003"/>
    <n v="0"/>
  </r>
  <r>
    <n v="13085500"/>
    <s v="D"/>
    <d v="2020-07-24T00:00:00"/>
    <n v="219"/>
    <n v="18057.5"/>
    <n v="219"/>
    <n v="13070"/>
    <n v="-13069.7"/>
    <d v="2020-07-24T00:00:00"/>
    <x v="31"/>
    <x v="3"/>
    <n v="24"/>
    <n v="2020"/>
    <n v="434.38650000000001"/>
    <n v="434.38650000000001"/>
    <n v="0"/>
  </r>
  <r>
    <n v="13085500"/>
    <s v="D"/>
    <d v="2020-07-25T00:00:00"/>
    <n v="219"/>
    <n v="18491.400000000001"/>
    <n v="219"/>
    <n v="13504"/>
    <n v="-13503.6"/>
    <d v="2020-07-25T00:00:00"/>
    <x v="31"/>
    <x v="3"/>
    <n v="25"/>
    <n v="2020"/>
    <n v="434.38650000000001"/>
    <n v="434.38650000000001"/>
    <n v="0"/>
  </r>
  <r>
    <n v="13085500"/>
    <s v="D"/>
    <d v="2020-07-26T00:00:00"/>
    <n v="222"/>
    <n v="18930.900000000001"/>
    <n v="222"/>
    <n v="13943"/>
    <n v="-13943.1"/>
    <d v="2020-07-26T00:00:00"/>
    <x v="31"/>
    <x v="3"/>
    <n v="26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n v="27"/>
    <n v="2020"/>
    <n v="446.28750000000002"/>
    <n v="446.28750000000002"/>
    <n v="0"/>
  </r>
  <r>
    <n v="13085500"/>
    <s v="D"/>
    <d v="2020-07-28T00:00:00"/>
    <n v="233"/>
    <n v="19840.2"/>
    <n v="233"/>
    <n v="14852"/>
    <n v="-14852.4"/>
    <d v="2020-07-28T00:00:00"/>
    <x v="31"/>
    <x v="3"/>
    <n v="28"/>
    <n v="2020"/>
    <n v="462.15550000000002"/>
    <n v="462.15550000000002"/>
    <n v="0"/>
  </r>
  <r>
    <n v="13085500"/>
    <s v="D"/>
    <d v="2020-07-29T00:00:00"/>
    <n v="237"/>
    <n v="20311.099999999999"/>
    <n v="237"/>
    <n v="15323"/>
    <n v="-15323.3"/>
    <d v="2020-07-29T00:00:00"/>
    <x v="31"/>
    <x v="3"/>
    <n v="29"/>
    <n v="2020"/>
    <n v="470.08949999999999"/>
    <n v="470.08949999999999"/>
    <n v="0"/>
  </r>
  <r>
    <n v="13085500"/>
    <s v="D"/>
    <d v="2020-07-30T00:00:00"/>
    <n v="243"/>
    <n v="20793.2"/>
    <n v="243"/>
    <n v="15805"/>
    <n v="-15805.4"/>
    <d v="2020-07-30T00:00:00"/>
    <x v="31"/>
    <x v="3"/>
    <n v="30"/>
    <n v="2020"/>
    <n v="481.9905"/>
    <n v="481.9905"/>
    <n v="0"/>
  </r>
  <r>
    <n v="13085500"/>
    <s v="D"/>
    <d v="2020-07-31T00:00:00"/>
    <n v="236"/>
    <n v="21260.6"/>
    <n v="236"/>
    <n v="16273"/>
    <n v="-16272.8"/>
    <d v="2020-07-31T00:00:00"/>
    <x v="31"/>
    <x v="3"/>
    <n v="31"/>
    <n v="2020"/>
    <n v="468.10599999999999"/>
    <n v="468.10599999999999"/>
    <n v="0"/>
  </r>
  <r>
    <n v="13085500"/>
    <s v="D"/>
    <d v="2020-08-01T00:00:00"/>
    <n v="235"/>
    <n v="21726.3"/>
    <n v="235"/>
    <n v="16739"/>
    <n v="-16738.5"/>
    <d v="2020-08-01T00:00:00"/>
    <x v="31"/>
    <x v="4"/>
    <n v="1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n v="2"/>
    <n v="2020"/>
    <n v="464.13900000000001"/>
    <n v="464.13900000000001"/>
    <n v="0"/>
  </r>
  <r>
    <n v="13085500"/>
    <s v="D"/>
    <d v="2020-08-03T00:00:00"/>
    <n v="242"/>
    <n v="22670.1"/>
    <n v="242"/>
    <n v="17682"/>
    <n v="-17682.3"/>
    <d v="2020-08-03T00:00:00"/>
    <x v="31"/>
    <x v="4"/>
    <n v="3"/>
    <n v="2020"/>
    <n v="480.00700000000001"/>
    <n v="480.00700000000001"/>
    <n v="0"/>
  </r>
  <r>
    <n v="13085500"/>
    <s v="D"/>
    <d v="2020-08-04T00:00:00"/>
    <n v="241"/>
    <n v="23148.799999999999"/>
    <n v="241"/>
    <n v="18161"/>
    <n v="-18161"/>
    <d v="2020-08-04T00:00:00"/>
    <x v="31"/>
    <x v="4"/>
    <n v="4"/>
    <n v="2020"/>
    <n v="478.02350000000001"/>
    <n v="478.02350000000001"/>
    <n v="0"/>
  </r>
  <r>
    <n v="13085500"/>
    <s v="D"/>
    <d v="2020-08-05T00:00:00"/>
    <n v="234"/>
    <n v="23613.7"/>
    <n v="234"/>
    <n v="18626"/>
    <n v="-18625.900000000001"/>
    <d v="2020-08-05T00:00:00"/>
    <x v="31"/>
    <x v="4"/>
    <n v="5"/>
    <n v="2020"/>
    <n v="464.13900000000001"/>
    <n v="464.13900000000001"/>
    <n v="0"/>
  </r>
  <r>
    <n v="13085500"/>
    <s v="D"/>
    <d v="2020-08-06T00:00:00"/>
    <n v="231"/>
    <n v="24072.5"/>
    <n v="231"/>
    <n v="19085"/>
    <n v="-19084.7"/>
    <d v="2020-08-06T00:00:00"/>
    <x v="31"/>
    <x v="4"/>
    <n v="6"/>
    <n v="2020"/>
    <n v="458.18850000000003"/>
    <n v="458.18850000000003"/>
    <n v="0"/>
  </r>
  <r>
    <n v="13085500"/>
    <s v="D"/>
    <d v="2020-08-07T00:00:00"/>
    <n v="233"/>
    <n v="24535.200000000001"/>
    <n v="233"/>
    <n v="19547"/>
    <n v="-19547.400000000001"/>
    <d v="2020-08-07T00:00:00"/>
    <x v="31"/>
    <x v="4"/>
    <n v="7"/>
    <n v="2020"/>
    <n v="462.15550000000002"/>
    <n v="462.15550000000002"/>
    <n v="0"/>
  </r>
  <r>
    <n v="13085500"/>
    <s v="D"/>
    <d v="2020-08-08T00:00:00"/>
    <n v="235"/>
    <n v="25001.7"/>
    <n v="235"/>
    <n v="20014"/>
    <n v="-20013.900000000001"/>
    <d v="2020-08-08T00:00:00"/>
    <x v="31"/>
    <x v="4"/>
    <n v="8"/>
    <n v="2020"/>
    <n v="466.1225"/>
    <n v="466.1225"/>
    <n v="0"/>
  </r>
  <r>
    <n v="13085500"/>
    <s v="D"/>
    <d v="2020-08-09T00:00:00"/>
    <n v="229"/>
    <n v="25456.3"/>
    <n v="229"/>
    <n v="20469"/>
    <n v="-20468.5"/>
    <d v="2020-08-09T00:00:00"/>
    <x v="31"/>
    <x v="4"/>
    <n v="9"/>
    <n v="2020"/>
    <n v="454.22149999999999"/>
    <n v="454.22149999999999"/>
    <n v="0"/>
  </r>
  <r>
    <n v="13085500"/>
    <s v="D"/>
    <d v="2020-08-10T00:00:00"/>
    <n v="235"/>
    <n v="25921.8"/>
    <n v="235"/>
    <n v="20934"/>
    <n v="-20934"/>
    <d v="2020-08-10T00:00:00"/>
    <x v="31"/>
    <x v="4"/>
    <n v="10"/>
    <n v="2020"/>
    <n v="466.1225"/>
    <n v="466.1225"/>
    <n v="0"/>
  </r>
  <r>
    <n v="13085500"/>
    <s v="D"/>
    <d v="2020-08-11T00:00:00"/>
    <n v="239"/>
    <n v="26396.2"/>
    <n v="239"/>
    <n v="21408"/>
    <n v="-21408.400000000001"/>
    <d v="2020-08-11T00:00:00"/>
    <x v="31"/>
    <x v="4"/>
    <n v="11"/>
    <n v="2020"/>
    <n v="474.05650000000003"/>
    <n v="474.05650000000003"/>
    <n v="0"/>
  </r>
  <r>
    <n v="13085500"/>
    <s v="D"/>
    <d v="2020-08-12T00:00:00"/>
    <n v="229"/>
    <n v="26850.6"/>
    <n v="229"/>
    <n v="21863"/>
    <n v="-21862.799999999999"/>
    <d v="2020-08-12T00:00:00"/>
    <x v="31"/>
    <x v="4"/>
    <n v="12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n v="13"/>
    <n v="2020"/>
    <n v="442.32049999999998"/>
    <n v="442.32049999999998"/>
    <n v="0"/>
  </r>
  <r>
    <n v="13085500"/>
    <s v="D"/>
    <d v="2020-08-14T00:00:00"/>
    <n v="223"/>
    <n v="27735.200000000001"/>
    <n v="223"/>
    <n v="22747"/>
    <n v="-22747.4"/>
    <d v="2020-08-14T00:00:00"/>
    <x v="31"/>
    <x v="4"/>
    <n v="14"/>
    <n v="2020"/>
    <n v="442.32049999999998"/>
    <n v="442.32049999999998"/>
    <n v="0"/>
  </r>
  <r>
    <n v="13085500"/>
    <s v="D"/>
    <d v="2020-08-15T00:00:00"/>
    <n v="224"/>
    <n v="28179.3"/>
    <n v="224"/>
    <n v="23192"/>
    <n v="-23191.5"/>
    <d v="2020-08-15T00:00:00"/>
    <x v="31"/>
    <x v="4"/>
    <n v="15"/>
    <n v="2020"/>
    <n v="444.30400000000003"/>
    <n v="444.30400000000003"/>
    <n v="0"/>
  </r>
  <r>
    <n v="13085500"/>
    <s v="D"/>
    <d v="2020-08-16T00:00:00"/>
    <n v="220"/>
    <n v="28616.5"/>
    <n v="220"/>
    <n v="23629"/>
    <n v="-23628.7"/>
    <d v="2020-08-16T00:00:00"/>
    <x v="31"/>
    <x v="4"/>
    <n v="16"/>
    <n v="2020"/>
    <n v="436.37"/>
    <n v="436.37"/>
    <n v="0"/>
  </r>
  <r>
    <n v="13085500"/>
    <s v="D"/>
    <d v="2020-08-17T00:00:00"/>
    <n v="221"/>
    <n v="29054.9"/>
    <n v="221"/>
    <n v="24067"/>
    <n v="-24067.1"/>
    <d v="2020-08-17T00:00:00"/>
    <x v="31"/>
    <x v="4"/>
    <n v="17"/>
    <n v="2020"/>
    <n v="438.3535"/>
    <n v="438.3535"/>
    <n v="0"/>
  </r>
  <r>
    <n v="13085500"/>
    <s v="D"/>
    <d v="2020-08-18T00:00:00"/>
    <n v="221"/>
    <n v="29494.1"/>
    <n v="221"/>
    <n v="24506"/>
    <n v="-24506.3"/>
    <d v="2020-08-18T00:00:00"/>
    <x v="31"/>
    <x v="4"/>
    <n v="18"/>
    <n v="2020"/>
    <n v="438.3535"/>
    <n v="438.3535"/>
    <n v="0"/>
  </r>
  <r>
    <n v="13085500"/>
    <s v="D"/>
    <d v="2020-08-19T00:00:00"/>
    <n v="218"/>
    <n v="29926.2"/>
    <n v="218"/>
    <n v="24938"/>
    <n v="-24938.400000000001"/>
    <d v="2020-08-19T00:00:00"/>
    <x v="31"/>
    <x v="4"/>
    <n v="19"/>
    <n v="2020"/>
    <n v="432.40300000000002"/>
    <n v="432.40300000000002"/>
    <n v="0"/>
  </r>
  <r>
    <n v="13085500"/>
    <s v="D"/>
    <d v="2020-08-20T00:00:00"/>
    <n v="216"/>
    <n v="30353.599999999999"/>
    <n v="216"/>
    <n v="25366"/>
    <n v="-25365.8"/>
    <d v="2020-08-20T00:00:00"/>
    <x v="31"/>
    <x v="4"/>
    <n v="20"/>
    <n v="2020"/>
    <n v="428.43600000000004"/>
    <n v="428.43600000000004"/>
    <n v="0"/>
  </r>
  <r>
    <n v="13085500"/>
    <s v="D"/>
    <d v="2020-08-21T00:00:00"/>
    <n v="222"/>
    <n v="30793.599999999999"/>
    <n v="222"/>
    <n v="25806"/>
    <n v="-25805.8"/>
    <d v="2020-08-21T00:00:00"/>
    <x v="31"/>
    <x v="4"/>
    <n v="21"/>
    <n v="2020"/>
    <n v="440.33699999999999"/>
    <n v="440.33699999999999"/>
    <n v="0"/>
  </r>
  <r>
    <n v="13085500"/>
    <s v="D"/>
    <d v="2020-08-22T00:00:00"/>
    <n v="208"/>
    <n v="31206.3"/>
    <n v="208"/>
    <n v="26219"/>
    <n v="-26218.5"/>
    <d v="2020-08-22T00:00:00"/>
    <x v="31"/>
    <x v="4"/>
    <n v="22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n v="23"/>
    <n v="2020"/>
    <n v="418.51850000000002"/>
    <n v="418.51850000000002"/>
    <n v="0"/>
  </r>
  <r>
    <n v="13085500"/>
    <s v="D"/>
    <d v="2020-08-24T00:00:00"/>
    <n v="214"/>
    <n v="32049.1"/>
    <n v="214"/>
    <n v="27061"/>
    <n v="-27061.3"/>
    <d v="2020-08-24T00:00:00"/>
    <x v="31"/>
    <x v="4"/>
    <n v="24"/>
    <n v="2020"/>
    <n v="424.46899999999999"/>
    <n v="424.46899999999999"/>
    <n v="0"/>
  </r>
  <r>
    <n v="13085500"/>
    <s v="D"/>
    <d v="2020-08-25T00:00:00"/>
    <n v="214"/>
    <n v="32473.1"/>
    <n v="214"/>
    <n v="27485"/>
    <n v="-27485.3"/>
    <d v="2020-08-25T00:00:00"/>
    <x v="31"/>
    <x v="4"/>
    <n v="25"/>
    <n v="2020"/>
    <n v="424.46899999999999"/>
    <n v="424.46899999999999"/>
    <n v="0"/>
  </r>
  <r>
    <n v="13085500"/>
    <s v="D"/>
    <d v="2020-08-26T00:00:00"/>
    <n v="214"/>
    <n v="32897.199999999997"/>
    <n v="214"/>
    <n v="27909"/>
    <n v="-27909.4"/>
    <d v="2020-08-26T00:00:00"/>
    <x v="31"/>
    <x v="4"/>
    <n v="26"/>
    <n v="2020"/>
    <n v="424.46899999999999"/>
    <n v="424.46899999999999"/>
    <n v="0"/>
  </r>
  <r>
    <n v="13085500"/>
    <s v="D"/>
    <d v="2020-08-27T00:00:00"/>
    <n v="203"/>
    <n v="33298.9"/>
    <n v="203"/>
    <n v="28311"/>
    <n v="-28311.1"/>
    <d v="2020-08-27T00:00:00"/>
    <x v="31"/>
    <x v="4"/>
    <n v="27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n v="28"/>
    <n v="2020"/>
    <n v="374.88150000000002"/>
    <n v="374.88150000000002"/>
    <n v="0"/>
  </r>
  <r>
    <n v="13085500"/>
    <s v="D"/>
    <d v="2020-08-29T00:00:00"/>
    <n v="178"/>
    <n v="34026.400000000001"/>
    <n v="178"/>
    <n v="29039"/>
    <n v="-29038.6"/>
    <d v="2020-08-29T00:00:00"/>
    <x v="31"/>
    <x v="4"/>
    <n v="29"/>
    <n v="2020"/>
    <n v="353.06299999999999"/>
    <n v="353.06299999999999"/>
    <n v="0"/>
  </r>
  <r>
    <n v="13085500"/>
    <s v="D"/>
    <d v="2020-08-30T00:00:00"/>
    <n v="176"/>
    <n v="34375.199999999997"/>
    <n v="176"/>
    <n v="29387"/>
    <n v="-29387.4"/>
    <d v="2020-08-30T00:00:00"/>
    <x v="31"/>
    <x v="4"/>
    <n v="30"/>
    <n v="2020"/>
    <n v="349.096"/>
    <n v="349.096"/>
    <n v="0"/>
  </r>
  <r>
    <n v="13085500"/>
    <s v="D"/>
    <d v="2020-08-31T00:00:00"/>
    <n v="189"/>
    <n v="34749.599999999999"/>
    <n v="189"/>
    <n v="29762"/>
    <n v="-29761.8"/>
    <d v="2020-08-31T00:00:00"/>
    <x v="31"/>
    <x v="4"/>
    <n v="31"/>
    <n v="2020"/>
    <n v="374.88150000000002"/>
    <n v="374.88150000000002"/>
    <n v="0"/>
  </r>
  <r>
    <n v="13085500"/>
    <s v="D"/>
    <d v="2020-09-01T00:00:00"/>
    <n v="201"/>
    <n v="35148.300000000003"/>
    <n v="201"/>
    <n v="30161"/>
    <n v="-30160.5"/>
    <d v="2020-09-01T00:00:00"/>
    <x v="31"/>
    <x v="5"/>
    <n v="1"/>
    <n v="2020"/>
    <n v="398.68349999999998"/>
    <n v="398.68349999999998"/>
    <n v="0"/>
  </r>
  <r>
    <n v="13085500"/>
    <s v="D"/>
    <d v="2020-09-02T00:00:00"/>
    <n v="193"/>
    <n v="35530.6"/>
    <n v="193"/>
    <n v="30543"/>
    <n v="-30542.799999999999"/>
    <d v="2020-09-02T00:00:00"/>
    <x v="31"/>
    <x v="5"/>
    <n v="2"/>
    <n v="2020"/>
    <n v="382.81549999999999"/>
    <n v="382.81549999999999"/>
    <n v="0"/>
  </r>
  <r>
    <n v="13085500"/>
    <s v="D"/>
    <d v="2020-09-03T00:00:00"/>
    <n v="178"/>
    <n v="35883.699999999997"/>
    <n v="178"/>
    <n v="30896"/>
    <n v="-30895.9"/>
    <d v="2020-09-03T00:00:00"/>
    <x v="31"/>
    <x v="5"/>
    <n v="3"/>
    <n v="2020"/>
    <n v="353.06299999999999"/>
    <n v="353.06299999999999"/>
    <n v="0"/>
  </r>
  <r>
    <n v="13085500"/>
    <s v="D"/>
    <d v="2020-09-04T00:00:00"/>
    <n v="168"/>
    <n v="36217.800000000003"/>
    <n v="168"/>
    <n v="31230"/>
    <n v="-31230"/>
    <d v="2020-09-04T00:00:00"/>
    <x v="31"/>
    <x v="5"/>
    <n v="4"/>
    <n v="2020"/>
    <n v="333.22800000000001"/>
    <n v="333.22800000000001"/>
    <n v="0"/>
  </r>
  <r>
    <n v="13085500"/>
    <s v="D"/>
    <d v="2020-09-05T00:00:00"/>
    <n v="152"/>
    <n v="36519.199999999997"/>
    <n v="152"/>
    <n v="31531"/>
    <n v="-31531.4"/>
    <d v="2020-09-05T00:00:00"/>
    <x v="31"/>
    <x v="5"/>
    <n v="5"/>
    <n v="2020"/>
    <n v="301.49200000000002"/>
    <n v="301.49200000000002"/>
    <n v="0"/>
  </r>
  <r>
    <n v="13085500"/>
    <s v="D"/>
    <d v="2020-09-06T00:00:00"/>
    <n v="142"/>
    <n v="36801.5"/>
    <n v="142"/>
    <n v="31814"/>
    <n v="-31813.7"/>
    <d v="2020-09-06T00:00:00"/>
    <x v="31"/>
    <x v="5"/>
    <n v="6"/>
    <n v="2020"/>
    <n v="281.65699999999998"/>
    <n v="281.65699999999998"/>
    <n v="0"/>
  </r>
  <r>
    <n v="13085500"/>
    <s v="D"/>
    <d v="2020-09-07T00:00:00"/>
    <n v="143"/>
    <n v="37084.800000000003"/>
    <n v="143"/>
    <n v="32097"/>
    <n v="-32097"/>
    <d v="2020-09-07T00:00:00"/>
    <x v="31"/>
    <x v="5"/>
    <n v="7"/>
    <n v="2020"/>
    <n v="283.64050000000003"/>
    <n v="283.64050000000003"/>
    <n v="0"/>
  </r>
  <r>
    <n v="13085500"/>
    <s v="D"/>
    <d v="2020-09-08T00:00:00"/>
    <n v="147"/>
    <n v="37376.199999999997"/>
    <n v="147"/>
    <n v="32388"/>
    <n v="-32388.400000000001"/>
    <d v="2020-09-08T00:00:00"/>
    <x v="31"/>
    <x v="5"/>
    <n v="8"/>
    <n v="2020"/>
    <n v="291.5745"/>
    <n v="291.5745"/>
    <n v="0"/>
  </r>
  <r>
    <n v="13085500"/>
    <s v="D"/>
    <d v="2020-09-09T00:00:00"/>
    <n v="170"/>
    <n v="37713.9"/>
    <n v="170"/>
    <n v="32726"/>
    <n v="-32726.1"/>
    <d v="2020-09-09T00:00:00"/>
    <x v="31"/>
    <x v="5"/>
    <n v="9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n v="10"/>
    <n v="2020"/>
    <n v="325.29399999999998"/>
    <n v="325.29399999999998"/>
    <n v="0"/>
  </r>
  <r>
    <n v="13085500"/>
    <s v="D"/>
    <d v="2020-09-11T00:00:00"/>
    <n v="161"/>
    <n v="38359.5"/>
    <n v="161"/>
    <n v="33372"/>
    <n v="-33371.699999999997"/>
    <d v="2020-09-11T00:00:00"/>
    <x v="31"/>
    <x v="5"/>
    <n v="11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n v="12"/>
    <n v="2020"/>
    <n v="291.5745"/>
    <n v="291.5745"/>
    <n v="0"/>
  </r>
  <r>
    <n v="13085500"/>
    <s v="D"/>
    <d v="2020-09-13T00:00:00"/>
    <n v="134"/>
    <n v="38916.6"/>
    <n v="134"/>
    <n v="33929"/>
    <n v="-33928.800000000003"/>
    <d v="2020-09-13T00:00:00"/>
    <x v="31"/>
    <x v="5"/>
    <n v="13"/>
    <n v="2020"/>
    <n v="265.78899999999999"/>
    <n v="265.78899999999999"/>
    <n v="0"/>
  </r>
  <r>
    <n v="13085500"/>
    <s v="D"/>
    <d v="2020-09-14T00:00:00"/>
    <n v="135"/>
    <n v="39183.800000000003"/>
    <n v="135"/>
    <n v="34196"/>
    <n v="-34196"/>
    <d v="2020-09-14T00:00:00"/>
    <x v="31"/>
    <x v="5"/>
    <n v="14"/>
    <n v="2020"/>
    <n v="267.77249999999998"/>
    <n v="267.77249999999998"/>
    <n v="0"/>
  </r>
  <r>
    <n v="13085500"/>
    <s v="D"/>
    <d v="2020-09-15T00:00:00"/>
    <n v="139"/>
    <n v="39459.5"/>
    <n v="139"/>
    <n v="34472"/>
    <n v="-34471.699999999997"/>
    <d v="2020-09-15T00:00:00"/>
    <x v="31"/>
    <x v="5"/>
    <n v="15"/>
    <n v="2020"/>
    <n v="275.70650000000001"/>
    <n v="275.70650000000001"/>
    <n v="0"/>
  </r>
  <r>
    <n v="13085500"/>
    <s v="D"/>
    <d v="2020-09-16T00:00:00"/>
    <n v="149"/>
    <n v="39754.5"/>
    <n v="149"/>
    <n v="34767"/>
    <n v="-34766.699999999997"/>
    <d v="2020-09-16T00:00:00"/>
    <x v="31"/>
    <x v="5"/>
    <n v="16"/>
    <n v="2020"/>
    <n v="295.54149999999998"/>
    <n v="295.54149999999998"/>
    <n v="0"/>
  </r>
  <r>
    <n v="13085500"/>
    <s v="D"/>
    <d v="2020-09-17T00:00:00"/>
    <n v="143"/>
    <n v="40037.4"/>
    <n v="143"/>
    <n v="35050"/>
    <n v="-35049.599999999999"/>
    <d v="2020-09-17T00:00:00"/>
    <x v="31"/>
    <x v="5"/>
    <n v="17"/>
    <n v="2020"/>
    <n v="283.64050000000003"/>
    <n v="283.64050000000003"/>
    <n v="0"/>
  </r>
  <r>
    <n v="13085500"/>
    <s v="D"/>
    <d v="2020-09-18T00:00:00"/>
    <n v="130"/>
    <n v="40294.1"/>
    <n v="130"/>
    <n v="35306"/>
    <n v="-35306.300000000003"/>
    <d v="2020-09-18T00:00:00"/>
    <x v="31"/>
    <x v="5"/>
    <n v="18"/>
    <n v="2020"/>
    <n v="257.85500000000002"/>
    <n v="257.85500000000002"/>
    <n v="0"/>
  </r>
  <r>
    <n v="13085500"/>
    <s v="D"/>
    <d v="2020-09-19T00:00:00"/>
    <n v="118"/>
    <n v="40527.800000000003"/>
    <n v="118"/>
    <n v="35540"/>
    <n v="-35540"/>
    <d v="2020-09-19T00:00:00"/>
    <x v="31"/>
    <x v="5"/>
    <n v="19"/>
    <n v="2020"/>
    <n v="234.053"/>
    <n v="234.053"/>
    <n v="0"/>
  </r>
  <r>
    <n v="13085500"/>
    <s v="D"/>
    <d v="2020-09-20T00:00:00"/>
    <n v="106"/>
    <n v="40738.699999999997"/>
    <n v="106"/>
    <n v="35751"/>
    <n v="-35750.9"/>
    <d v="2020-09-20T00:00:00"/>
    <x v="31"/>
    <x v="5"/>
    <n v="20"/>
    <n v="2020"/>
    <n v="210.251"/>
    <n v="210.251"/>
    <n v="0"/>
  </r>
  <r>
    <n v="13085500"/>
    <s v="D"/>
    <d v="2020-09-21T00:00:00"/>
    <n v="109"/>
    <n v="40954.5"/>
    <n v="109"/>
    <n v="35967"/>
    <n v="-35966.699999999997"/>
    <d v="2020-09-21T00:00:00"/>
    <x v="31"/>
    <x v="5"/>
    <n v="21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n v="22"/>
    <n v="2020"/>
    <n v="228.10249999999999"/>
    <n v="228.10249999999999"/>
    <n v="0"/>
  </r>
  <r>
    <n v="13085500"/>
    <s v="D"/>
    <d v="2020-09-23T00:00:00"/>
    <n v="114"/>
    <n v="41408.9"/>
    <n v="114"/>
    <n v="36421"/>
    <n v="-36421.1"/>
    <d v="2020-09-23T00:00:00"/>
    <x v="31"/>
    <x v="5"/>
    <n v="23"/>
    <n v="2020"/>
    <n v="226.119"/>
    <n v="226.119"/>
    <n v="0"/>
  </r>
  <r>
    <n v="13085500"/>
    <s v="D"/>
    <d v="2020-09-24T00:00:00"/>
    <n v="106"/>
    <n v="41618.9"/>
    <n v="106"/>
    <n v="36631"/>
    <n v="-36631.1"/>
    <d v="2020-09-24T00:00:00"/>
    <x v="31"/>
    <x v="5"/>
    <n v="24"/>
    <n v="2020"/>
    <n v="210.251"/>
    <n v="210.251"/>
    <n v="0"/>
  </r>
  <r>
    <n v="13085500"/>
    <s v="D"/>
    <d v="2020-09-25T00:00:00"/>
    <n v="99"/>
    <n v="41814.6"/>
    <n v="99"/>
    <n v="36827"/>
    <n v="-36826.800000000003"/>
    <d v="2020-09-25T00:00:00"/>
    <x v="31"/>
    <x v="5"/>
    <n v="25"/>
    <n v="2020"/>
    <n v="196.3665"/>
    <n v="196.3665"/>
    <n v="0"/>
  </r>
  <r>
    <n v="13085500"/>
    <s v="D"/>
    <d v="2020-09-26T00:00:00"/>
    <n v="81"/>
    <n v="41976.1"/>
    <n v="81"/>
    <n v="36988"/>
    <n v="-36988.300000000003"/>
    <d v="2020-09-26T00:00:00"/>
    <x v="31"/>
    <x v="5"/>
    <n v="26"/>
    <n v="2020"/>
    <n v="160.6635"/>
    <n v="160.6635"/>
    <n v="0"/>
  </r>
  <r>
    <n v="13085500"/>
    <s v="D"/>
    <d v="2020-09-27T00:00:00"/>
    <n v="69"/>
    <n v="42113.2"/>
    <n v="69"/>
    <n v="37125"/>
    <n v="-37125.4"/>
    <d v="2020-09-27T00:00:00"/>
    <x v="31"/>
    <x v="5"/>
    <n v="27"/>
    <n v="2020"/>
    <n v="136.86150000000001"/>
    <n v="136.86150000000001"/>
    <n v="0"/>
  </r>
  <r>
    <n v="13085500"/>
    <s v="D"/>
    <d v="2020-09-28T00:00:00"/>
    <n v="69"/>
    <n v="42250.7"/>
    <n v="69"/>
    <n v="37263"/>
    <n v="-37262.9"/>
    <d v="2020-09-28T00:00:00"/>
    <x v="31"/>
    <x v="5"/>
    <n v="28"/>
    <n v="2020"/>
    <n v="136.86150000000001"/>
    <n v="136.86150000000001"/>
    <n v="0"/>
  </r>
  <r>
    <n v="13085500"/>
    <s v="D"/>
    <d v="2020-09-29T00:00:00"/>
    <n v="74"/>
    <n v="42396.6"/>
    <n v="74"/>
    <n v="37409"/>
    <n v="-37408.800000000003"/>
    <d v="2020-09-29T00:00:00"/>
    <x v="31"/>
    <x v="5"/>
    <n v="29"/>
    <n v="2020"/>
    <n v="146.779"/>
    <n v="146.779"/>
    <n v="0"/>
  </r>
  <r>
    <n v="13085500"/>
    <s v="D"/>
    <d v="2020-09-30T00:00:00"/>
    <n v="74"/>
    <n v="42543.5"/>
    <n v="74"/>
    <n v="37556"/>
    <n v="-37555.699999999997"/>
    <d v="2020-09-30T00:00:00"/>
    <x v="31"/>
    <x v="5"/>
    <n v="30"/>
    <n v="2020"/>
    <n v="146.779"/>
    <n v="146.779"/>
    <n v="0"/>
  </r>
  <r>
    <n v="13085500"/>
    <s v="D"/>
    <d v="2020-10-01T00:00:00"/>
    <n v="68"/>
    <n v="42678.8"/>
    <n v="68"/>
    <n v="37691"/>
    <n v="-37691"/>
    <d v="2020-10-01T00:00:00"/>
    <x v="31"/>
    <x v="6"/>
    <n v="1"/>
    <n v="2020"/>
    <n v="134.87800000000001"/>
    <n v="134.87800000000001"/>
    <n v="0"/>
  </r>
  <r>
    <n v="13085500"/>
    <s v="D"/>
    <d v="2020-10-02T00:00:00"/>
    <n v="70"/>
    <n v="42817.1"/>
    <n v="70"/>
    <n v="37829"/>
    <n v="-37829.300000000003"/>
    <d v="2020-10-02T00:00:00"/>
    <x v="31"/>
    <x v="6"/>
    <n v="2"/>
    <n v="2020"/>
    <n v="138.845"/>
    <n v="138.845"/>
    <n v="0"/>
  </r>
  <r>
    <n v="13085500"/>
    <s v="D"/>
    <d v="2020-10-03T00:00:00"/>
    <n v="68"/>
    <n v="42951.3"/>
    <n v="68"/>
    <n v="37964"/>
    <n v="-37963.5"/>
    <d v="2020-10-03T00:00:00"/>
    <x v="31"/>
    <x v="6"/>
    <n v="3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n v="4"/>
    <n v="2020"/>
    <n v="128.92750000000001"/>
    <n v="128.92750000000001"/>
    <n v="0"/>
  </r>
  <r>
    <n v="13085500"/>
    <s v="D"/>
    <d v="2020-10-05T00:00:00"/>
    <n v="62"/>
    <n v="43202.8"/>
    <n v="62"/>
    <n v="38215"/>
    <n v="-38215"/>
    <d v="2020-10-05T00:00:00"/>
    <x v="31"/>
    <x v="6"/>
    <n v="5"/>
    <n v="2020"/>
    <n v="122.977"/>
    <n v="122.977"/>
    <n v="0"/>
  </r>
  <r>
    <n v="13085500"/>
    <s v="D"/>
    <d v="2020-10-06T00:00:00"/>
    <n v="60"/>
    <n v="43321.3"/>
    <n v="60"/>
    <n v="38334"/>
    <n v="-38333.5"/>
    <d v="2020-10-06T00:00:00"/>
    <x v="31"/>
    <x v="6"/>
    <n v="6"/>
    <n v="2020"/>
    <n v="119.01"/>
    <n v="119.01"/>
    <n v="0"/>
  </r>
  <r>
    <n v="13085500"/>
    <s v="D"/>
    <d v="2020-10-07T00:00:00"/>
    <n v="60"/>
    <n v="43439.9"/>
    <n v="60"/>
    <n v="38452"/>
    <n v="-38452.1"/>
    <d v="2020-10-07T00:00:00"/>
    <x v="31"/>
    <x v="6"/>
    <n v="7"/>
    <n v="2020"/>
    <n v="119.01"/>
    <n v="119.01"/>
    <n v="0"/>
  </r>
  <r>
    <n v="13085500"/>
    <s v="D"/>
    <d v="2020-10-08T00:00:00"/>
    <n v="66"/>
    <n v="43570.2"/>
    <n v="66"/>
    <n v="38582"/>
    <n v="-38582.400000000001"/>
    <d v="2020-10-08T00:00:00"/>
    <x v="31"/>
    <x v="6"/>
    <n v="8"/>
    <n v="2020"/>
    <n v="130.911"/>
    <n v="130.911"/>
    <n v="0"/>
  </r>
  <r>
    <n v="13085500"/>
    <s v="D"/>
    <d v="2020-10-09T00:00:00"/>
    <n v="55"/>
    <n v="43678.7"/>
    <n v="55"/>
    <n v="38691"/>
    <n v="-38690.9"/>
    <d v="2020-10-09T00:00:00"/>
    <x v="31"/>
    <x v="6"/>
    <n v="9"/>
    <n v="2020"/>
    <n v="109.0925"/>
    <n v="109.0925"/>
    <n v="0"/>
  </r>
  <r>
    <n v="13085500"/>
    <s v="D"/>
    <d v="2020-10-10T00:00:00"/>
    <n v="44"/>
    <n v="43765.9"/>
    <n v="44"/>
    <n v="38778"/>
    <n v="-38778.1"/>
    <d v="2020-10-10T00:00:00"/>
    <x v="31"/>
    <x v="6"/>
    <n v="10"/>
    <n v="2020"/>
    <n v="87.274000000000001"/>
    <n v="87.274000000000001"/>
    <n v="0"/>
  </r>
  <r>
    <n v="13085500"/>
    <s v="D"/>
    <d v="2020-10-11T00:00:00"/>
    <n v="39"/>
    <n v="43842.9"/>
    <n v="39"/>
    <n v="38855"/>
    <n v="-38855.1"/>
    <d v="2020-10-11T00:00:00"/>
    <x v="31"/>
    <x v="6"/>
    <n v="11"/>
    <n v="2020"/>
    <n v="77.356499999999997"/>
    <n v="77.356499999999997"/>
    <n v="0"/>
  </r>
  <r>
    <n v="13085500"/>
    <s v="D"/>
    <d v="2020-10-12T00:00:00"/>
    <n v="40"/>
    <n v="43922.8"/>
    <n v="40"/>
    <n v="38935"/>
    <n v="-38935"/>
    <d v="2020-10-12T00:00:00"/>
    <x v="31"/>
    <x v="6"/>
    <n v="12"/>
    <n v="2020"/>
    <n v="79.34"/>
    <n v="79.34"/>
    <n v="0"/>
  </r>
  <r>
    <n v="13085500"/>
    <s v="D"/>
    <d v="2020-10-13T00:00:00"/>
    <n v="41"/>
    <n v="44004.5"/>
    <n v="41"/>
    <n v="39017"/>
    <n v="-39016.699999999997"/>
    <d v="2020-10-13T00:00:00"/>
    <x v="31"/>
    <x v="6"/>
    <n v="13"/>
    <n v="2020"/>
    <n v="81.323499999999996"/>
    <n v="81.323499999999996"/>
    <n v="0"/>
  </r>
  <r>
    <n v="13085500"/>
    <s v="D"/>
    <d v="2020-10-14T00:00:00"/>
    <n v="42"/>
    <n v="44087.4"/>
    <n v="42"/>
    <n v="39100"/>
    <n v="-39099.599999999999"/>
    <d v="2020-10-14T00:00:00"/>
    <x v="31"/>
    <x v="6"/>
    <n v="14"/>
    <n v="2020"/>
    <n v="83.307000000000002"/>
    <n v="83.307000000000002"/>
    <n v="0"/>
  </r>
  <r>
    <n v="13085500"/>
    <s v="D"/>
    <d v="2020-10-15T00:00:00"/>
    <n v="39"/>
    <n v="44164.4"/>
    <n v="39"/>
    <n v="39177"/>
    <n v="-39176.6"/>
    <d v="2020-10-15T00:00:00"/>
    <x v="31"/>
    <x v="6"/>
    <n v="15"/>
    <n v="2020"/>
    <n v="77.356499999999997"/>
    <n v="77.356499999999997"/>
    <n v="0"/>
  </r>
  <r>
    <n v="13085500"/>
    <s v="D"/>
    <d v="2020-10-16T00:00:00"/>
    <n v="21"/>
    <n v="44206.400000000001"/>
    <n v="21"/>
    <n v="39219"/>
    <n v="-39218.6"/>
    <d v="2020-10-16T00:00:00"/>
    <x v="31"/>
    <x v="6"/>
    <n v="16"/>
    <n v="2020"/>
    <n v="41.653500000000001"/>
    <n v="41.653500000000001"/>
    <n v="0"/>
  </r>
  <r>
    <n v="13085500"/>
    <s v="D"/>
    <d v="2020-10-17T00:00:00"/>
    <n v="0"/>
    <n v="44206.400000000001"/>
    <n v="0"/>
    <n v="39219"/>
    <n v="-39218.6"/>
    <d v="2020-10-17T00:00:00"/>
    <x v="31"/>
    <x v="6"/>
    <n v="17"/>
    <n v="2020"/>
    <n v="0"/>
    <n v="0"/>
    <n v="0"/>
  </r>
  <r>
    <n v="13085500"/>
    <s v="D"/>
    <d v="2020-10-18T00:00:00"/>
    <n v="0"/>
    <n v="44206.400000000001"/>
    <n v="0"/>
    <n v="39219"/>
    <n v="-39218.6"/>
    <d v="2020-10-18T00:00:00"/>
    <x v="31"/>
    <x v="6"/>
    <n v="18"/>
    <n v="2020"/>
    <n v="0"/>
    <n v="0"/>
    <n v="0"/>
  </r>
  <r>
    <n v="13085500"/>
    <s v="D"/>
    <d v="2020-10-19T00:00:00"/>
    <n v="0"/>
    <n v="44206.400000000001"/>
    <n v="0"/>
    <n v="39219"/>
    <n v="-39218.6"/>
    <d v="2020-10-19T00:00:00"/>
    <x v="31"/>
    <x v="6"/>
    <n v="19"/>
    <n v="2020"/>
    <n v="0"/>
    <n v="0"/>
    <n v="0"/>
  </r>
  <r>
    <n v="13085500"/>
    <s v="D"/>
    <d v="2020-10-20T00:00:00"/>
    <n v="0"/>
    <n v="44206.400000000001"/>
    <n v="0"/>
    <n v="39219"/>
    <n v="-39218.6"/>
    <d v="2020-10-20T00:00:00"/>
    <x v="31"/>
    <x v="6"/>
    <n v="20"/>
    <n v="2020"/>
    <n v="0"/>
    <n v="0"/>
    <n v="0"/>
  </r>
  <r>
    <n v="13085500"/>
    <s v="D"/>
    <d v="2020-10-21T00:00:00"/>
    <n v="0"/>
    <n v="44206.400000000001"/>
    <n v="0"/>
    <n v="39219"/>
    <n v="-39218.6"/>
    <d v="2020-10-21T00:00:00"/>
    <x v="31"/>
    <x v="6"/>
    <n v="21"/>
    <n v="2020"/>
    <n v="0"/>
    <n v="0"/>
    <n v="0"/>
  </r>
  <r>
    <n v="13085500"/>
    <s v="D"/>
    <d v="2020-10-22T00:00:00"/>
    <n v="0"/>
    <n v="44206.400000000001"/>
    <n v="0"/>
    <n v="39219"/>
    <n v="-39218.6"/>
    <d v="2020-10-22T00:00:00"/>
    <x v="31"/>
    <x v="6"/>
    <n v="22"/>
    <n v="2020"/>
    <n v="0"/>
    <n v="0"/>
    <n v="0"/>
  </r>
  <r>
    <n v="13085500"/>
    <s v="D"/>
    <d v="2020-10-23T00:00:00"/>
    <n v="0"/>
    <n v="44206.400000000001"/>
    <n v="0"/>
    <n v="39219"/>
    <n v="-39218.6"/>
    <d v="2020-10-23T00:00:00"/>
    <x v="31"/>
    <x v="6"/>
    <n v="23"/>
    <n v="2020"/>
    <n v="0"/>
    <n v="0"/>
    <n v="0"/>
  </r>
  <r>
    <n v="13085500"/>
    <s v="D"/>
    <d v="2020-10-24T00:00:00"/>
    <n v="0"/>
    <n v="44206.400000000001"/>
    <n v="0"/>
    <n v="39219"/>
    <n v="-39218.6"/>
    <d v="2020-10-24T00:00:00"/>
    <x v="31"/>
    <x v="6"/>
    <n v="24"/>
    <n v="2020"/>
    <n v="0"/>
    <n v="0"/>
    <n v="0"/>
  </r>
  <r>
    <n v="13085500"/>
    <s v="D"/>
    <d v="2020-10-25T00:00:00"/>
    <n v="0"/>
    <n v="44206.400000000001"/>
    <n v="0"/>
    <n v="39219"/>
    <n v="-39218.6"/>
    <d v="2020-10-25T00:00:00"/>
    <x v="31"/>
    <x v="6"/>
    <n v="25"/>
    <n v="2020"/>
    <n v="0"/>
    <n v="0"/>
    <n v="0"/>
  </r>
  <r>
    <n v="13085500"/>
    <s v="D"/>
    <d v="2020-10-26T00:00:00"/>
    <n v="0"/>
    <n v="44206.400000000001"/>
    <n v="0"/>
    <n v="39219"/>
    <n v="-39218.6"/>
    <d v="2020-10-26T00:00:00"/>
    <x v="31"/>
    <x v="6"/>
    <n v="26"/>
    <n v="2020"/>
    <n v="0"/>
    <n v="0"/>
    <n v="0"/>
  </r>
  <r>
    <n v="13085500"/>
    <s v="D"/>
    <d v="2020-10-27T00:00:00"/>
    <n v="0"/>
    <n v="44206.400000000001"/>
    <n v="0"/>
    <n v="39219"/>
    <n v="-39218.6"/>
    <d v="2020-10-27T00:00:00"/>
    <x v="31"/>
    <x v="6"/>
    <n v="27"/>
    <n v="2020"/>
    <n v="0"/>
    <n v="0"/>
    <n v="0"/>
  </r>
  <r>
    <n v="13085500"/>
    <s v="D"/>
    <d v="2020-10-28T00:00:00"/>
    <n v="0"/>
    <n v="44206.400000000001"/>
    <n v="0"/>
    <n v="39219"/>
    <n v="-39218.6"/>
    <d v="2020-10-28T00:00:00"/>
    <x v="31"/>
    <x v="6"/>
    <n v="28"/>
    <n v="2020"/>
    <n v="0"/>
    <n v="0"/>
    <n v="0"/>
  </r>
  <r>
    <n v="13085500"/>
    <s v="D"/>
    <d v="2020-10-29T00:00:00"/>
    <n v="0"/>
    <n v="44206.400000000001"/>
    <n v="0"/>
    <n v="39219"/>
    <n v="-39218.6"/>
    <d v="2020-10-29T00:00:00"/>
    <x v="31"/>
    <x v="6"/>
    <n v="29"/>
    <n v="2020"/>
    <n v="0"/>
    <n v="0"/>
    <n v="0"/>
  </r>
  <r>
    <n v="13085500"/>
    <s v="D"/>
    <d v="2020-10-30T00:00:00"/>
    <n v="0"/>
    <n v="44206.400000000001"/>
    <n v="0"/>
    <n v="39219"/>
    <n v="-39218.6"/>
    <d v="2020-10-30T00:00:00"/>
    <x v="31"/>
    <x v="6"/>
    <n v="30"/>
    <n v="2020"/>
    <n v="0"/>
    <n v="0"/>
    <n v="0"/>
  </r>
  <r>
    <n v="13085500"/>
    <s v="D"/>
    <d v="2020-10-31T00:00:00"/>
    <n v="0"/>
    <n v="44206.400000000001"/>
    <n v="0"/>
    <n v="39219"/>
    <n v="-39218.6"/>
    <d v="2020-10-31T00:00:00"/>
    <x v="31"/>
    <x v="6"/>
    <n v="31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n v="5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n v="6"/>
    <n v="2021"/>
    <n v="1.38845"/>
    <n v="1.38845"/>
    <n v="0"/>
  </r>
  <r>
    <n v="13085500"/>
    <s v="D"/>
    <d v="2021-04-07T00:00:00"/>
    <n v="30"/>
    <n v="61.9"/>
    <n v="30"/>
    <n v="62"/>
    <n v="-61.9"/>
    <d v="2021-04-07T00:00:00"/>
    <x v="32"/>
    <x v="0"/>
    <n v="7"/>
    <n v="2021"/>
    <n v="59.505000000000003"/>
    <n v="59.505000000000003"/>
    <n v="0"/>
  </r>
  <r>
    <n v="13085500"/>
    <s v="D"/>
    <d v="2021-04-08T00:00:00"/>
    <n v="17"/>
    <n v="95.3"/>
    <n v="17"/>
    <n v="95"/>
    <n v="-95.3"/>
    <d v="2021-04-08T00:00:00"/>
    <x v="32"/>
    <x v="0"/>
    <n v="8"/>
    <n v="2021"/>
    <n v="33.719500000000004"/>
    <n v="33.719500000000004"/>
    <n v="0"/>
  </r>
  <r>
    <n v="13085500"/>
    <s v="D"/>
    <d v="2021-04-09T00:00:00"/>
    <n v="41"/>
    <n v="177.4"/>
    <n v="41"/>
    <n v="177"/>
    <n v="-177.4"/>
    <d v="2021-04-09T00:00:00"/>
    <x v="32"/>
    <x v="0"/>
    <n v="9"/>
    <n v="2021"/>
    <n v="81.323499999999996"/>
    <n v="81.323499999999996"/>
    <n v="0"/>
  </r>
  <r>
    <n v="13085500"/>
    <s v="D"/>
    <d v="2021-04-10T00:00:00"/>
    <n v="35"/>
    <n v="247.6"/>
    <n v="35"/>
    <n v="248"/>
    <n v="-247.6"/>
    <d v="2021-04-10T00:00:00"/>
    <x v="32"/>
    <x v="0"/>
    <n v="10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n v="11"/>
    <n v="2021"/>
    <n v="71.406000000000006"/>
    <n v="71.406000000000006"/>
    <n v="0"/>
  </r>
  <r>
    <n v="13085500"/>
    <s v="D"/>
    <d v="2021-04-12T00:00:00"/>
    <n v="39"/>
    <n v="395.7"/>
    <n v="39"/>
    <n v="396"/>
    <n v="-395.7"/>
    <d v="2021-04-12T00:00:00"/>
    <x v="32"/>
    <x v="0"/>
    <n v="12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n v="13"/>
    <n v="2021"/>
    <n v="69.422499999999999"/>
    <n v="69.422499999999999"/>
    <n v="0"/>
  </r>
  <r>
    <n v="13085500"/>
    <s v="D"/>
    <d v="2021-04-14T00:00:00"/>
    <n v="31"/>
    <n v="526.79999999999995"/>
    <n v="31"/>
    <n v="527"/>
    <n v="-526.79999999999995"/>
    <d v="2021-04-14T00:00:00"/>
    <x v="32"/>
    <x v="0"/>
    <n v="14"/>
    <n v="2021"/>
    <n v="61.488500000000002"/>
    <n v="61.488500000000002"/>
    <n v="0"/>
  </r>
  <r>
    <n v="13085500"/>
    <s v="D"/>
    <d v="2021-04-15T00:00:00"/>
    <n v="46"/>
    <n v="618.4"/>
    <n v="46"/>
    <n v="618"/>
    <n v="-618.4"/>
    <d v="2021-04-15T00:00:00"/>
    <x v="32"/>
    <x v="0"/>
    <n v="15"/>
    <n v="2021"/>
    <n v="91.241"/>
    <n v="91.241"/>
    <n v="0"/>
  </r>
  <r>
    <n v="13085500"/>
    <s v="D"/>
    <d v="2021-04-16T00:00:00"/>
    <n v="60"/>
    <n v="736.6"/>
    <n v="60"/>
    <n v="737"/>
    <n v="-736.6"/>
    <d v="2021-04-16T00:00:00"/>
    <x v="32"/>
    <x v="0"/>
    <n v="16"/>
    <n v="2021"/>
    <n v="119.01"/>
    <n v="119.01"/>
    <n v="0"/>
  </r>
  <r>
    <n v="13085500"/>
    <s v="D"/>
    <d v="2021-04-17T00:00:00"/>
    <n v="63"/>
    <n v="860.6"/>
    <n v="63"/>
    <n v="861"/>
    <n v="-860.6"/>
    <d v="2021-04-17T00:00:00"/>
    <x v="32"/>
    <x v="0"/>
    <n v="17"/>
    <n v="2021"/>
    <n v="124.9605"/>
    <n v="124.9605"/>
    <n v="0"/>
  </r>
  <r>
    <n v="13085500"/>
    <s v="D"/>
    <d v="2021-04-18T00:00:00"/>
    <n v="61"/>
    <n v="982.1"/>
    <n v="61"/>
    <n v="982"/>
    <n v="-982.1"/>
    <d v="2021-04-18T00:00:00"/>
    <x v="32"/>
    <x v="0"/>
    <n v="18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n v="19"/>
    <n v="2021"/>
    <n v="113.0595"/>
    <n v="113.0595"/>
    <n v="0"/>
  </r>
  <r>
    <n v="13085500"/>
    <s v="D"/>
    <d v="2021-04-20T00:00:00"/>
    <n v="66"/>
    <n v="1225.7"/>
    <n v="66"/>
    <n v="1226"/>
    <n v="-1225.7"/>
    <d v="2021-04-20T00:00:00"/>
    <x v="32"/>
    <x v="0"/>
    <n v="20"/>
    <n v="2021"/>
    <n v="130.911"/>
    <n v="130.911"/>
    <n v="0"/>
  </r>
  <r>
    <n v="13085500"/>
    <s v="D"/>
    <d v="2021-04-21T00:00:00"/>
    <n v="92"/>
    <n v="1408.3"/>
    <n v="92"/>
    <n v="1408"/>
    <n v="-1408.3"/>
    <d v="2021-04-21T00:00:00"/>
    <x v="32"/>
    <x v="0"/>
    <n v="21"/>
    <n v="2021"/>
    <n v="182.482"/>
    <n v="182.482"/>
    <n v="0"/>
  </r>
  <r>
    <n v="13085500"/>
    <s v="D"/>
    <d v="2021-04-22T00:00:00"/>
    <n v="123"/>
    <n v="1651.3"/>
    <n v="123"/>
    <n v="1651"/>
    <n v="-1651.3"/>
    <d v="2021-04-22T00:00:00"/>
    <x v="32"/>
    <x v="0"/>
    <n v="22"/>
    <n v="2021"/>
    <n v="243.97050000000002"/>
    <n v="243.97050000000002"/>
    <n v="0"/>
  </r>
  <r>
    <n v="13085500"/>
    <s v="D"/>
    <d v="2021-04-23T00:00:00"/>
    <n v="146"/>
    <n v="1940.1"/>
    <n v="146"/>
    <n v="1940"/>
    <n v="-1940.1"/>
    <d v="2021-04-23T00:00:00"/>
    <x v="32"/>
    <x v="0"/>
    <n v="23"/>
    <n v="2021"/>
    <n v="289.59100000000001"/>
    <n v="289.59100000000001"/>
    <n v="0"/>
  </r>
  <r>
    <n v="13085500"/>
    <s v="D"/>
    <d v="2021-04-24T00:00:00"/>
    <n v="149"/>
    <n v="2235.8000000000002"/>
    <n v="149"/>
    <n v="2236"/>
    <n v="-2235.8000000000002"/>
    <d v="2021-04-24T00:00:00"/>
    <x v="32"/>
    <x v="0"/>
    <n v="24"/>
    <n v="2021"/>
    <n v="295.54149999999998"/>
    <n v="295.54149999999998"/>
    <n v="0"/>
  </r>
  <r>
    <n v="13085500"/>
    <s v="D"/>
    <d v="2021-04-25T00:00:00"/>
    <n v="137"/>
    <n v="2508.3000000000002"/>
    <n v="137"/>
    <n v="2508"/>
    <n v="-2508.3000000000002"/>
    <d v="2021-04-25T00:00:00"/>
    <x v="32"/>
    <x v="0"/>
    <n v="25"/>
    <n v="2021"/>
    <n v="271.73950000000002"/>
    <n v="271.73950000000002"/>
    <n v="0"/>
  </r>
  <r>
    <n v="13085500"/>
    <s v="D"/>
    <d v="2021-04-26T00:00:00"/>
    <n v="139"/>
    <n v="2783.3"/>
    <n v="139"/>
    <n v="2783"/>
    <n v="-2783.3"/>
    <d v="2021-04-26T00:00:00"/>
    <x v="32"/>
    <x v="0"/>
    <n v="26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n v="27"/>
    <n v="2021"/>
    <n v="255.8715"/>
    <n v="255.8715"/>
    <n v="0"/>
  </r>
  <r>
    <n v="13085500"/>
    <s v="D"/>
    <d v="2021-04-28T00:00:00"/>
    <n v="138"/>
    <n v="3313.9"/>
    <n v="138"/>
    <n v="3314"/>
    <n v="-3313.9"/>
    <d v="2021-04-28T00:00:00"/>
    <x v="32"/>
    <x v="0"/>
    <n v="28"/>
    <n v="2021"/>
    <n v="273.72300000000001"/>
    <n v="273.72300000000001"/>
    <n v="0"/>
  </r>
  <r>
    <n v="13085500"/>
    <s v="D"/>
    <d v="2021-04-29T00:00:00"/>
    <n v="153"/>
    <n v="3617.5"/>
    <n v="153"/>
    <n v="3618"/>
    <n v="-3617.5"/>
    <d v="2021-04-29T00:00:00"/>
    <x v="32"/>
    <x v="0"/>
    <n v="29"/>
    <n v="2021"/>
    <n v="303.47550000000001"/>
    <n v="303.47550000000001"/>
    <n v="0"/>
  </r>
  <r>
    <n v="13085500"/>
    <s v="D"/>
    <d v="2021-04-30T00:00:00"/>
    <n v="166"/>
    <n v="3947.4"/>
    <n v="166"/>
    <n v="3947"/>
    <n v="-3947.4"/>
    <d v="2021-04-30T00:00:00"/>
    <x v="32"/>
    <x v="0"/>
    <n v="30"/>
    <n v="2021"/>
    <n v="329.26100000000002"/>
    <n v="329.26100000000002"/>
    <n v="0"/>
  </r>
  <r>
    <n v="13085500"/>
    <s v="D"/>
    <d v="2021-05-01T00:00:00"/>
    <n v="158"/>
    <n v="4260.1000000000004"/>
    <n v="158"/>
    <n v="4260"/>
    <n v="-4260.1000000000004"/>
    <d v="2021-05-01T00:00:00"/>
    <x v="32"/>
    <x v="1"/>
    <n v="1"/>
    <n v="2021"/>
    <n v="313.39300000000003"/>
    <n v="313.39300000000003"/>
    <n v="0"/>
  </r>
  <r>
    <n v="13085500"/>
    <s v="D"/>
    <d v="2021-05-02T00:00:00"/>
    <n v="146"/>
    <n v="4548.6000000000004"/>
    <n v="146"/>
    <n v="4549"/>
    <n v="-4548.6000000000004"/>
    <d v="2021-05-02T00:00:00"/>
    <x v="32"/>
    <x v="1"/>
    <n v="2"/>
    <n v="2021"/>
    <n v="289.59100000000001"/>
    <n v="289.59100000000001"/>
    <n v="0"/>
  </r>
  <r>
    <n v="13085500"/>
    <s v="D"/>
    <d v="2021-05-03T00:00:00"/>
    <n v="164"/>
    <n v="4873.5"/>
    <n v="164"/>
    <n v="4874"/>
    <n v="-4873.5"/>
    <d v="2021-05-03T00:00:00"/>
    <x v="32"/>
    <x v="1"/>
    <n v="3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n v="4"/>
    <n v="2021"/>
    <n v="343.14550000000003"/>
    <n v="343.14550000000003"/>
    <n v="0"/>
  </r>
  <r>
    <n v="13085500"/>
    <s v="D"/>
    <d v="2021-05-05T00:00:00"/>
    <n v="173"/>
    <n v="5560.9"/>
    <n v="173"/>
    <n v="5561"/>
    <n v="-5560.9"/>
    <d v="2021-05-05T00:00:00"/>
    <x v="32"/>
    <x v="1"/>
    <n v="5"/>
    <n v="2021"/>
    <n v="343.14550000000003"/>
    <n v="343.14550000000003"/>
    <n v="0"/>
  </r>
  <r>
    <n v="13085500"/>
    <s v="D"/>
    <d v="2021-05-06T00:00:00"/>
    <n v="172"/>
    <n v="5902.9"/>
    <n v="172"/>
    <n v="5903"/>
    <n v="-5902.9"/>
    <d v="2021-05-06T00:00:00"/>
    <x v="32"/>
    <x v="1"/>
    <n v="6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n v="7"/>
    <n v="2021"/>
    <n v="339.17849999999999"/>
    <n v="339.17849999999999"/>
    <n v="0"/>
  </r>
  <r>
    <n v="13085500"/>
    <s v="D"/>
    <d v="2021-05-08T00:00:00"/>
    <n v="153"/>
    <n v="6545.8"/>
    <n v="153"/>
    <n v="6546"/>
    <n v="-6545.8"/>
    <d v="2021-05-08T00:00:00"/>
    <x v="32"/>
    <x v="1"/>
    <n v="8"/>
    <n v="2021"/>
    <n v="303.47550000000001"/>
    <n v="303.47550000000001"/>
    <n v="0"/>
  </r>
  <r>
    <n v="13085500"/>
    <s v="D"/>
    <d v="2021-05-09T00:00:00"/>
    <n v="144"/>
    <n v="6831.5"/>
    <n v="144"/>
    <n v="6832"/>
    <n v="-6831.5"/>
    <d v="2021-05-09T00:00:00"/>
    <x v="32"/>
    <x v="1"/>
    <n v="9"/>
    <n v="2021"/>
    <n v="285.62400000000002"/>
    <n v="285.62400000000002"/>
    <n v="0"/>
  </r>
  <r>
    <n v="13085500"/>
    <s v="D"/>
    <d v="2021-05-10T00:00:00"/>
    <n v="167"/>
    <n v="7162.9"/>
    <n v="167"/>
    <n v="7163"/>
    <n v="-7162.9"/>
    <d v="2021-05-10T00:00:00"/>
    <x v="32"/>
    <x v="1"/>
    <n v="10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n v="11"/>
    <n v="2021"/>
    <n v="374.88150000000002"/>
    <n v="374.88150000000002"/>
    <n v="0"/>
  </r>
  <r>
    <n v="13085500"/>
    <s v="D"/>
    <d v="2021-05-12T00:00:00"/>
    <n v="200"/>
    <n v="7933.7"/>
    <n v="200"/>
    <n v="7934"/>
    <n v="-7933.7"/>
    <d v="2021-05-12T00:00:00"/>
    <x v="32"/>
    <x v="1"/>
    <n v="12"/>
    <n v="2021"/>
    <n v="396.7"/>
    <n v="396.7"/>
    <n v="0"/>
  </r>
  <r>
    <n v="13085500"/>
    <s v="D"/>
    <d v="2021-05-13T00:00:00"/>
    <n v="208"/>
    <n v="8345.4"/>
    <n v="208"/>
    <n v="8345"/>
    <n v="-8345.4"/>
    <d v="2021-05-13T00:00:00"/>
    <x v="32"/>
    <x v="1"/>
    <n v="13"/>
    <n v="2021"/>
    <n v="412.56799999999998"/>
    <n v="412.56799999999998"/>
    <n v="0"/>
  </r>
  <r>
    <n v="13085500"/>
    <s v="D"/>
    <d v="2021-05-14T00:00:00"/>
    <n v="211"/>
    <n v="8762.9"/>
    <n v="211"/>
    <n v="8763"/>
    <n v="-8762.9"/>
    <d v="2021-05-14T00:00:00"/>
    <x v="32"/>
    <x v="1"/>
    <n v="14"/>
    <n v="2021"/>
    <n v="418.51850000000002"/>
    <n v="418.51850000000002"/>
    <n v="0"/>
  </r>
  <r>
    <n v="13085500"/>
    <s v="D"/>
    <d v="2021-05-15T00:00:00"/>
    <n v="214"/>
    <n v="9187.6"/>
    <n v="214"/>
    <n v="9188"/>
    <n v="-9187.6"/>
    <d v="2021-05-15T00:00:00"/>
    <x v="32"/>
    <x v="1"/>
    <n v="15"/>
    <n v="2021"/>
    <n v="424.46899999999999"/>
    <n v="424.46899999999999"/>
    <n v="0"/>
  </r>
  <r>
    <n v="13085500"/>
    <s v="D"/>
    <d v="2021-05-16T00:00:00"/>
    <n v="210"/>
    <n v="9603.4"/>
    <n v="210"/>
    <n v="9603"/>
    <n v="-9603.4"/>
    <d v="2021-05-16T00:00:00"/>
    <x v="32"/>
    <x v="1"/>
    <n v="16"/>
    <n v="2021"/>
    <n v="416.53500000000003"/>
    <n v="416.53500000000003"/>
    <n v="0"/>
  </r>
  <r>
    <n v="13085500"/>
    <s v="D"/>
    <d v="2021-05-17T00:00:00"/>
    <n v="205"/>
    <n v="10009.200000000001"/>
    <n v="205"/>
    <n v="10009"/>
    <n v="-10009.200000000001"/>
    <d v="2021-05-17T00:00:00"/>
    <x v="32"/>
    <x v="1"/>
    <n v="17"/>
    <n v="2021"/>
    <n v="406.61750000000001"/>
    <n v="406.61750000000001"/>
    <n v="0"/>
  </r>
  <r>
    <n v="13085500"/>
    <s v="D"/>
    <d v="2021-05-18T00:00:00"/>
    <n v="186"/>
    <n v="10378.6"/>
    <n v="186"/>
    <n v="10379"/>
    <n v="-10378.6"/>
    <d v="2021-05-18T00:00:00"/>
    <x v="32"/>
    <x v="1"/>
    <n v="18"/>
    <n v="2021"/>
    <n v="368.93099999999998"/>
    <n v="368.93099999999998"/>
    <n v="0"/>
  </r>
  <r>
    <n v="13085500"/>
    <s v="D"/>
    <d v="2021-05-19T00:00:00"/>
    <n v="194"/>
    <n v="10763.4"/>
    <n v="194"/>
    <n v="10763"/>
    <n v="-10763.4"/>
    <d v="2021-05-19T00:00:00"/>
    <x v="32"/>
    <x v="1"/>
    <n v="19"/>
    <n v="2021"/>
    <n v="384.79900000000004"/>
    <n v="384.79900000000004"/>
    <n v="0"/>
  </r>
  <r>
    <n v="13085500"/>
    <s v="D"/>
    <d v="2021-05-20T00:00:00"/>
    <n v="201"/>
    <n v="11161.6"/>
    <n v="201"/>
    <n v="11162"/>
    <n v="-11161.6"/>
    <d v="2021-05-20T00:00:00"/>
    <x v="32"/>
    <x v="1"/>
    <n v="20"/>
    <n v="2021"/>
    <n v="398.68349999999998"/>
    <n v="398.68349999999998"/>
    <n v="0"/>
  </r>
  <r>
    <n v="13085500"/>
    <s v="D"/>
    <d v="2021-05-21T00:00:00"/>
    <n v="192"/>
    <n v="11541.8"/>
    <n v="192"/>
    <n v="11542"/>
    <n v="-11541.8"/>
    <d v="2021-05-21T00:00:00"/>
    <x v="32"/>
    <x v="1"/>
    <n v="21"/>
    <n v="2021"/>
    <n v="380.83199999999999"/>
    <n v="380.83199999999999"/>
    <n v="0"/>
  </r>
  <r>
    <n v="13085500"/>
    <s v="D"/>
    <d v="2021-05-22T00:00:00"/>
    <n v="176"/>
    <n v="11891.5"/>
    <n v="176"/>
    <n v="11892"/>
    <n v="-11891.5"/>
    <d v="2021-05-22T00:00:00"/>
    <x v="32"/>
    <x v="1"/>
    <n v="22"/>
    <n v="2021"/>
    <n v="349.096"/>
    <n v="349.096"/>
    <n v="0"/>
  </r>
  <r>
    <n v="13085500"/>
    <s v="D"/>
    <d v="2021-05-23T00:00:00"/>
    <n v="172"/>
    <n v="12232.7"/>
    <n v="172"/>
    <n v="12233"/>
    <n v="-12232.7"/>
    <d v="2021-05-23T00:00:00"/>
    <x v="32"/>
    <x v="1"/>
    <n v="23"/>
    <n v="2021"/>
    <n v="341.16200000000003"/>
    <n v="341.16200000000003"/>
    <n v="0"/>
  </r>
  <r>
    <n v="13085500"/>
    <s v="D"/>
    <d v="2021-05-24T00:00:00"/>
    <n v="183"/>
    <n v="12595.6"/>
    <n v="183"/>
    <n v="12596"/>
    <n v="-12595.6"/>
    <d v="2021-05-24T00:00:00"/>
    <x v="32"/>
    <x v="1"/>
    <n v="24"/>
    <n v="2021"/>
    <n v="362.98050000000001"/>
    <n v="362.98050000000001"/>
    <n v="0"/>
  </r>
  <r>
    <n v="13085500"/>
    <s v="D"/>
    <d v="2021-05-25T00:00:00"/>
    <n v="197"/>
    <n v="12986.4"/>
    <n v="197"/>
    <n v="12986"/>
    <n v="-12986.4"/>
    <d v="2021-05-25T00:00:00"/>
    <x v="32"/>
    <x v="1"/>
    <n v="25"/>
    <n v="2021"/>
    <n v="390.74950000000001"/>
    <n v="390.74950000000001"/>
    <n v="0"/>
  </r>
  <r>
    <n v="13085500"/>
    <s v="D"/>
    <d v="2021-05-26T00:00:00"/>
    <n v="191"/>
    <n v="13364.8"/>
    <n v="191"/>
    <n v="13365"/>
    <n v="-13364.8"/>
    <d v="2021-05-26T00:00:00"/>
    <x v="32"/>
    <x v="1"/>
    <n v="26"/>
    <n v="2021"/>
    <n v="378.8485"/>
    <n v="378.8485"/>
    <n v="0"/>
  </r>
  <r>
    <n v="13085500"/>
    <s v="D"/>
    <d v="2021-05-27T00:00:00"/>
    <n v="187"/>
    <n v="13736.3"/>
    <n v="187"/>
    <n v="13736"/>
    <n v="-13736.3"/>
    <d v="2021-05-27T00:00:00"/>
    <x v="32"/>
    <x v="1"/>
    <n v="27"/>
    <n v="2021"/>
    <n v="370.91450000000003"/>
    <n v="370.91450000000003"/>
    <n v="0"/>
  </r>
  <r>
    <n v="13085500"/>
    <s v="D"/>
    <d v="2021-05-28T00:00:00"/>
    <n v="205"/>
    <n v="14142.7"/>
    <n v="205"/>
    <n v="14143"/>
    <n v="-14142.7"/>
    <d v="2021-05-28T00:00:00"/>
    <x v="32"/>
    <x v="1"/>
    <n v="28"/>
    <n v="2021"/>
    <n v="406.61750000000001"/>
    <n v="406.61750000000001"/>
    <n v="0"/>
  </r>
  <r>
    <n v="13085500"/>
    <s v="D"/>
    <d v="2021-05-29T00:00:00"/>
    <n v="218"/>
    <n v="14574.1"/>
    <n v="0"/>
    <n v="14143"/>
    <n v="-14142.7"/>
    <d v="2021-05-29T00:00:00"/>
    <x v="32"/>
    <x v="1"/>
    <n v="29"/>
    <n v="2021"/>
    <n v="432.40300000000002"/>
    <n v="0"/>
    <n v="432.40300000000002"/>
  </r>
  <r>
    <n v="13085500"/>
    <s v="D"/>
    <d v="2021-05-30T00:00:00"/>
    <n v="210"/>
    <n v="14991.4"/>
    <n v="0"/>
    <n v="14143"/>
    <n v="-14142.7"/>
    <d v="2021-05-30T00:00:00"/>
    <x v="32"/>
    <x v="1"/>
    <n v="30"/>
    <n v="2021"/>
    <n v="416.53500000000003"/>
    <n v="0"/>
    <n v="416.53500000000003"/>
  </r>
  <r>
    <n v="13085500"/>
    <s v="D"/>
    <d v="2021-05-31T00:00:00"/>
    <n v="222"/>
    <n v="15431.7"/>
    <n v="0"/>
    <n v="14143"/>
    <n v="-14142.7"/>
    <d v="2021-05-31T00:00:00"/>
    <x v="32"/>
    <x v="1"/>
    <n v="31"/>
    <n v="2021"/>
    <n v="440.33699999999999"/>
    <n v="0"/>
    <n v="440.33699999999999"/>
  </r>
  <r>
    <n v="13085500"/>
    <s v="D"/>
    <d v="2021-06-01T00:00:00"/>
    <n v="256"/>
    <n v="15938.8"/>
    <n v="108"/>
    <n v="14358"/>
    <n v="-14357.8"/>
    <d v="2021-06-01T00:00:00"/>
    <x v="32"/>
    <x v="2"/>
    <n v="1"/>
    <n v="2021"/>
    <n v="507.77600000000001"/>
    <n v="214.21800000000002"/>
    <n v="293.55799999999999"/>
  </r>
  <r>
    <n v="13085500"/>
    <s v="D"/>
    <d v="2021-06-02T00:00:00"/>
    <n v="276"/>
    <n v="16486.3"/>
    <n v="276"/>
    <n v="14905"/>
    <n v="-14905.4"/>
    <d v="2021-06-02T00:00:00"/>
    <x v="32"/>
    <x v="2"/>
    <n v="2"/>
    <n v="2021"/>
    <n v="547.44600000000003"/>
    <n v="547.44600000000003"/>
    <n v="0"/>
  </r>
  <r>
    <n v="13085500"/>
    <s v="D"/>
    <d v="2021-06-03T00:00:00"/>
    <n v="276"/>
    <n v="17033.2"/>
    <n v="276"/>
    <n v="15452"/>
    <n v="-15452.3"/>
    <d v="2021-06-03T00:00:00"/>
    <x v="32"/>
    <x v="2"/>
    <n v="3"/>
    <n v="2021"/>
    <n v="547.44600000000003"/>
    <n v="547.44600000000003"/>
    <n v="0"/>
  </r>
  <r>
    <n v="13085500"/>
    <s v="D"/>
    <d v="2021-06-04T00:00:00"/>
    <n v="268"/>
    <n v="17563.8"/>
    <n v="268"/>
    <n v="15983"/>
    <n v="-15982.9"/>
    <d v="2021-06-04T00:00:00"/>
    <x v="32"/>
    <x v="2"/>
    <n v="4"/>
    <n v="2021"/>
    <n v="531.57799999999997"/>
    <n v="531.57799999999997"/>
    <n v="0"/>
  </r>
  <r>
    <n v="13085500"/>
    <s v="D"/>
    <d v="2021-06-05T00:00:00"/>
    <n v="261"/>
    <n v="18080.599999999999"/>
    <n v="261"/>
    <n v="16500"/>
    <n v="-16499.7"/>
    <d v="2021-06-05T00:00:00"/>
    <x v="32"/>
    <x v="2"/>
    <n v="5"/>
    <n v="2021"/>
    <n v="517.69349999999997"/>
    <n v="517.69349999999997"/>
    <n v="0"/>
  </r>
  <r>
    <n v="13085500"/>
    <s v="D"/>
    <d v="2021-06-06T00:00:00"/>
    <n v="250"/>
    <n v="18576.7"/>
    <n v="250"/>
    <n v="16996"/>
    <n v="-16995.8"/>
    <d v="2021-06-06T00:00:00"/>
    <x v="32"/>
    <x v="2"/>
    <n v="6"/>
    <n v="2021"/>
    <n v="495.875"/>
    <n v="495.875"/>
    <n v="0"/>
  </r>
  <r>
    <n v="13085500"/>
    <s v="D"/>
    <d v="2021-06-07T00:00:00"/>
    <n v="253"/>
    <n v="19079.3"/>
    <n v="253"/>
    <n v="17498"/>
    <n v="-17498.400000000001"/>
    <d v="2021-06-07T00:00:00"/>
    <x v="32"/>
    <x v="2"/>
    <n v="7"/>
    <n v="2021"/>
    <n v="501.82550000000003"/>
    <n v="501.82550000000003"/>
    <n v="0"/>
  </r>
  <r>
    <n v="13085500"/>
    <s v="D"/>
    <d v="2021-06-08T00:00:00"/>
    <n v="261"/>
    <n v="19596.8"/>
    <n v="261"/>
    <n v="18016"/>
    <n v="-18015.8"/>
    <d v="2021-06-08T00:00:00"/>
    <x v="32"/>
    <x v="2"/>
    <n v="8"/>
    <n v="2021"/>
    <n v="517.69349999999997"/>
    <n v="517.69349999999997"/>
    <n v="0"/>
  </r>
  <r>
    <n v="13085500"/>
    <s v="D"/>
    <d v="2021-06-09T00:00:00"/>
    <n v="268"/>
    <n v="20129.2"/>
    <n v="267"/>
    <n v="18546"/>
    <n v="-18546"/>
    <d v="2021-06-09T00:00:00"/>
    <x v="32"/>
    <x v="2"/>
    <n v="9"/>
    <n v="2021"/>
    <n v="531.57799999999997"/>
    <n v="529.59450000000004"/>
    <n v="1.9835"/>
  </r>
  <r>
    <n v="13085500"/>
    <s v="D"/>
    <d v="2021-06-10T00:00:00"/>
    <n v="256"/>
    <n v="20637.5"/>
    <n v="0"/>
    <n v="18546"/>
    <n v="-18546"/>
    <d v="2021-06-10T00:00:00"/>
    <x v="32"/>
    <x v="2"/>
    <n v="10"/>
    <n v="2021"/>
    <n v="507.77600000000001"/>
    <n v="0"/>
    <n v="507.77600000000001"/>
  </r>
  <r>
    <n v="13085500"/>
    <s v="D"/>
    <d v="2021-06-11T00:00:00"/>
    <n v="282"/>
    <n v="21196.400000000001"/>
    <n v="15"/>
    <n v="18575"/>
    <n v="-18575.3"/>
    <d v="2021-06-11T00:00:00"/>
    <x v="32"/>
    <x v="2"/>
    <n v="11"/>
    <n v="2021"/>
    <n v="559.34699999999998"/>
    <n v="29.752500000000001"/>
    <n v="529.59450000000004"/>
  </r>
  <r>
    <n v="13085500"/>
    <s v="D"/>
    <d v="2021-06-12T00:00:00"/>
    <n v="293"/>
    <n v="21777.1"/>
    <n v="223"/>
    <n v="19018"/>
    <n v="-19018.2"/>
    <d v="2021-06-12T00:00:00"/>
    <x v="32"/>
    <x v="2"/>
    <n v="12"/>
    <n v="2021"/>
    <n v="581.16550000000007"/>
    <n v="442.32049999999998"/>
    <n v="138.845"/>
  </r>
  <r>
    <n v="13085500"/>
    <s v="D"/>
    <d v="2021-06-13T00:00:00"/>
    <n v="287"/>
    <n v="22346.7"/>
    <n v="287"/>
    <n v="19588"/>
    <n v="-19587.900000000001"/>
    <d v="2021-06-13T00:00:00"/>
    <x v="32"/>
    <x v="2"/>
    <n v="13"/>
    <n v="2021"/>
    <n v="569.2645"/>
    <n v="569.2645"/>
    <n v="0"/>
  </r>
  <r>
    <n v="13085500"/>
    <s v="D"/>
    <d v="2021-06-14T00:00:00"/>
    <n v="296"/>
    <n v="22932.799999999999"/>
    <n v="296"/>
    <n v="20174"/>
    <n v="-20174"/>
    <d v="2021-06-14T00:00:00"/>
    <x v="32"/>
    <x v="2"/>
    <n v="14"/>
    <n v="2021"/>
    <n v="587.11599999999999"/>
    <n v="587.11599999999999"/>
    <n v="0"/>
  </r>
  <r>
    <n v="13085500"/>
    <s v="D"/>
    <d v="2021-06-15T00:00:00"/>
    <n v="297"/>
    <n v="23522.7"/>
    <n v="297"/>
    <n v="20764"/>
    <n v="-20763.900000000001"/>
    <d v="2021-06-15T00:00:00"/>
    <x v="32"/>
    <x v="2"/>
    <n v="15"/>
    <n v="2021"/>
    <n v="589.09950000000003"/>
    <n v="589.09950000000003"/>
    <n v="0"/>
  </r>
  <r>
    <n v="13085500"/>
    <s v="D"/>
    <d v="2021-06-16T00:00:00"/>
    <n v="306"/>
    <n v="24128.7"/>
    <n v="306"/>
    <n v="21370"/>
    <n v="-21369.9"/>
    <d v="2021-06-16T00:00:00"/>
    <x v="32"/>
    <x v="2"/>
    <n v="16"/>
    <n v="2021"/>
    <n v="606.95100000000002"/>
    <n v="606.95100000000002"/>
    <n v="0"/>
  </r>
  <r>
    <n v="13085500"/>
    <s v="D"/>
    <d v="2021-06-17T00:00:00"/>
    <n v="314"/>
    <n v="24751.7"/>
    <n v="314"/>
    <n v="21993"/>
    <n v="-21992.9"/>
    <d v="2021-06-17T00:00:00"/>
    <x v="32"/>
    <x v="2"/>
    <n v="17"/>
    <n v="2021"/>
    <n v="622.81899999999996"/>
    <n v="622.81899999999996"/>
    <n v="0"/>
  </r>
  <r>
    <n v="13085500"/>
    <s v="D"/>
    <d v="2021-06-18T00:00:00"/>
    <n v="306"/>
    <n v="25358.7"/>
    <n v="306"/>
    <n v="22600"/>
    <n v="-22599.9"/>
    <d v="2021-06-18T00:00:00"/>
    <x v="32"/>
    <x v="2"/>
    <n v="18"/>
    <n v="2021"/>
    <n v="606.95100000000002"/>
    <n v="606.95100000000002"/>
    <n v="0"/>
  </r>
  <r>
    <n v="13085500"/>
    <s v="D"/>
    <d v="2021-06-19T00:00:00"/>
    <n v="309"/>
    <n v="25970.799999999999"/>
    <n v="309"/>
    <n v="23212"/>
    <n v="-23212"/>
    <d v="2021-06-19T00:00:00"/>
    <x v="32"/>
    <x v="2"/>
    <n v="19"/>
    <n v="2021"/>
    <n v="612.90150000000006"/>
    <n v="612.90150000000006"/>
    <n v="0"/>
  </r>
  <r>
    <n v="13085500"/>
    <s v="D"/>
    <d v="2021-06-20T00:00:00"/>
    <n v="305"/>
    <n v="26575.7"/>
    <n v="305"/>
    <n v="23817"/>
    <n v="-23816.9"/>
    <d v="2021-06-20T00:00:00"/>
    <x v="32"/>
    <x v="2"/>
    <n v="20"/>
    <n v="2021"/>
    <n v="604.96749999999997"/>
    <n v="604.96749999999997"/>
    <n v="0"/>
  </r>
  <r>
    <n v="13085500"/>
    <s v="D"/>
    <d v="2021-06-21T00:00:00"/>
    <n v="308"/>
    <n v="27187.200000000001"/>
    <n v="308"/>
    <n v="24428"/>
    <n v="-24428.400000000001"/>
    <d v="2021-06-21T00:00:00"/>
    <x v="32"/>
    <x v="2"/>
    <n v="21"/>
    <n v="2021"/>
    <n v="610.91800000000001"/>
    <n v="610.91800000000001"/>
    <n v="0"/>
  </r>
  <r>
    <n v="13085500"/>
    <s v="D"/>
    <d v="2021-06-22T00:00:00"/>
    <n v="318"/>
    <n v="27817.1"/>
    <n v="318"/>
    <n v="25058"/>
    <n v="-25058.3"/>
    <d v="2021-06-22T00:00:00"/>
    <x v="32"/>
    <x v="2"/>
    <n v="22"/>
    <n v="2021"/>
    <n v="630.75300000000004"/>
    <n v="630.75300000000004"/>
    <n v="0"/>
  </r>
  <r>
    <n v="13085500"/>
    <s v="D"/>
    <d v="2021-06-23T00:00:00"/>
    <n v="317"/>
    <n v="28446.7"/>
    <n v="317"/>
    <n v="25688"/>
    <n v="-25687.9"/>
    <d v="2021-06-23T00:00:00"/>
    <x v="32"/>
    <x v="2"/>
    <n v="23"/>
    <n v="2021"/>
    <n v="628.76949999999999"/>
    <n v="628.76949999999999"/>
    <n v="0"/>
  </r>
  <r>
    <n v="13085500"/>
    <s v="D"/>
    <d v="2021-06-24T00:00:00"/>
    <n v="327"/>
    <n v="29095.599999999999"/>
    <n v="327"/>
    <n v="26337"/>
    <n v="-26336.799999999999"/>
    <d v="2021-06-24T00:00:00"/>
    <x v="32"/>
    <x v="2"/>
    <n v="24"/>
    <n v="2021"/>
    <n v="648.60450000000003"/>
    <n v="648.60450000000003"/>
    <n v="0"/>
  </r>
  <r>
    <n v="13085500"/>
    <s v="D"/>
    <d v="2021-06-25T00:00:00"/>
    <n v="327"/>
    <n v="29743.599999999999"/>
    <n v="327"/>
    <n v="26985"/>
    <n v="-26984.799999999999"/>
    <d v="2021-06-25T00:00:00"/>
    <x v="32"/>
    <x v="2"/>
    <n v="25"/>
    <n v="2021"/>
    <n v="648.60450000000003"/>
    <n v="648.60450000000003"/>
    <n v="0"/>
  </r>
  <r>
    <n v="13085500"/>
    <s v="D"/>
    <d v="2021-06-26T00:00:00"/>
    <n v="327"/>
    <n v="30391.7"/>
    <n v="327"/>
    <n v="27633"/>
    <n v="-27632.9"/>
    <d v="2021-06-26T00:00:00"/>
    <x v="32"/>
    <x v="2"/>
    <n v="26"/>
    <n v="2021"/>
    <n v="648.60450000000003"/>
    <n v="648.60450000000003"/>
    <n v="0"/>
  </r>
  <r>
    <n v="13085500"/>
    <s v="D"/>
    <d v="2021-06-27T00:00:00"/>
    <n v="323"/>
    <n v="31032.3"/>
    <n v="323"/>
    <n v="28274"/>
    <n v="-28273.5"/>
    <d v="2021-06-27T00:00:00"/>
    <x v="32"/>
    <x v="2"/>
    <n v="27"/>
    <n v="2021"/>
    <n v="640.67050000000006"/>
    <n v="640.67050000000006"/>
    <n v="0"/>
  </r>
  <r>
    <n v="13085500"/>
    <s v="D"/>
    <d v="2021-06-28T00:00:00"/>
    <n v="320"/>
    <n v="31666.3"/>
    <n v="320"/>
    <n v="28908"/>
    <n v="-28907.5"/>
    <d v="2021-06-28T00:00:00"/>
    <x v="32"/>
    <x v="2"/>
    <n v="28"/>
    <n v="2021"/>
    <n v="634.72"/>
    <n v="634.72"/>
    <n v="0"/>
  </r>
  <r>
    <n v="13085500"/>
    <s v="D"/>
    <d v="2021-06-29T00:00:00"/>
    <n v="325"/>
    <n v="32311.599999999999"/>
    <n v="325"/>
    <n v="29553"/>
    <n v="-29552.799999999999"/>
    <d v="2021-06-29T00:00:00"/>
    <x v="32"/>
    <x v="2"/>
    <n v="29"/>
    <n v="2021"/>
    <n v="644.63750000000005"/>
    <n v="644.63750000000005"/>
    <n v="0"/>
  </r>
  <r>
    <n v="13085500"/>
    <s v="D"/>
    <d v="2021-06-30T00:00:00"/>
    <n v="329"/>
    <n v="32964"/>
    <n v="329"/>
    <n v="30205"/>
    <n v="-30205.200000000001"/>
    <d v="2021-06-30T00:00:00"/>
    <x v="32"/>
    <x v="2"/>
    <n v="30"/>
    <n v="2021"/>
    <n v="652.57150000000001"/>
    <n v="652.57150000000001"/>
    <n v="0"/>
  </r>
  <r>
    <n v="13085500"/>
    <s v="D"/>
    <d v="2021-07-01T00:00:00"/>
    <n v="333"/>
    <n v="33624.300000000003"/>
    <n v="333"/>
    <n v="30866"/>
    <n v="-30865.5"/>
    <d v="2021-07-01T00:00:00"/>
    <x v="32"/>
    <x v="3"/>
    <n v="1"/>
    <n v="2021"/>
    <n v="660.50549999999998"/>
    <n v="660.50549999999998"/>
    <n v="0"/>
  </r>
  <r>
    <n v="13085500"/>
    <s v="D"/>
    <d v="2021-07-02T00:00:00"/>
    <n v="324"/>
    <n v="34267.300000000003"/>
    <n v="324"/>
    <n v="31509"/>
    <n v="-31508.5"/>
    <d v="2021-07-02T00:00:00"/>
    <x v="32"/>
    <x v="3"/>
    <n v="2"/>
    <n v="2021"/>
    <n v="642.654"/>
    <n v="642.654"/>
    <n v="0"/>
  </r>
  <r>
    <n v="13085500"/>
    <s v="D"/>
    <d v="2021-07-03T00:00:00"/>
    <n v="296"/>
    <n v="34853.800000000003"/>
    <n v="296"/>
    <n v="32095"/>
    <n v="-32095"/>
    <d v="2021-07-03T00:00:00"/>
    <x v="32"/>
    <x v="3"/>
    <n v="3"/>
    <n v="2021"/>
    <n v="587.11599999999999"/>
    <n v="587.11599999999999"/>
    <n v="0"/>
  </r>
  <r>
    <n v="13085500"/>
    <s v="D"/>
    <d v="2021-07-04T00:00:00"/>
    <n v="278"/>
    <n v="35404.400000000001"/>
    <n v="278"/>
    <n v="32646"/>
    <n v="-32645.599999999999"/>
    <d v="2021-07-04T00:00:00"/>
    <x v="32"/>
    <x v="3"/>
    <n v="4"/>
    <n v="2021"/>
    <n v="551.41300000000001"/>
    <n v="551.41300000000001"/>
    <n v="0"/>
  </r>
  <r>
    <n v="13085500"/>
    <s v="D"/>
    <d v="2021-07-05T00:00:00"/>
    <n v="279"/>
    <n v="35958"/>
    <n v="279"/>
    <n v="33199"/>
    <n v="-33199.199999999997"/>
    <d v="2021-07-05T00:00:00"/>
    <x v="32"/>
    <x v="3"/>
    <n v="5"/>
    <n v="2021"/>
    <n v="553.39650000000006"/>
    <n v="553.39650000000006"/>
    <n v="0"/>
  </r>
  <r>
    <n v="13085500"/>
    <s v="D"/>
    <d v="2021-07-06T00:00:00"/>
    <n v="283"/>
    <n v="36519.699999999997"/>
    <n v="283"/>
    <n v="33761"/>
    <n v="-33760.9"/>
    <d v="2021-07-06T00:00:00"/>
    <x v="32"/>
    <x v="3"/>
    <n v="6"/>
    <n v="2021"/>
    <n v="561.33050000000003"/>
    <n v="561.33050000000003"/>
    <n v="0"/>
  </r>
  <r>
    <n v="13085500"/>
    <s v="D"/>
    <d v="2021-07-07T00:00:00"/>
    <n v="279"/>
    <n v="37072.800000000003"/>
    <n v="279"/>
    <n v="34314"/>
    <n v="-34314"/>
    <d v="2021-07-07T00:00:00"/>
    <x v="32"/>
    <x v="3"/>
    <n v="7"/>
    <n v="2021"/>
    <n v="553.39650000000006"/>
    <n v="553.39650000000006"/>
    <n v="0"/>
  </r>
  <r>
    <n v="13085500"/>
    <s v="D"/>
    <d v="2021-07-08T00:00:00"/>
    <n v="265"/>
    <n v="37597.599999999999"/>
    <n v="265"/>
    <n v="34839"/>
    <n v="-34838.800000000003"/>
    <d v="2021-07-08T00:00:00"/>
    <x v="32"/>
    <x v="3"/>
    <n v="8"/>
    <n v="2021"/>
    <n v="525.62750000000005"/>
    <n v="525.62750000000005"/>
    <n v="0"/>
  </r>
  <r>
    <n v="13085500"/>
    <s v="D"/>
    <d v="2021-07-09T00:00:00"/>
    <n v="250"/>
    <n v="38093.300000000003"/>
    <n v="250"/>
    <n v="35335"/>
    <n v="-35334.5"/>
    <d v="2021-07-09T00:00:00"/>
    <x v="32"/>
    <x v="3"/>
    <n v="9"/>
    <n v="2021"/>
    <n v="495.875"/>
    <n v="495.875"/>
    <n v="0"/>
  </r>
  <r>
    <n v="13085500"/>
    <s v="D"/>
    <d v="2021-07-10T00:00:00"/>
    <n v="237"/>
    <n v="38564"/>
    <n v="237"/>
    <n v="35805"/>
    <n v="-35805.199999999997"/>
    <d v="2021-07-10T00:00:00"/>
    <x v="32"/>
    <x v="3"/>
    <n v="10"/>
    <n v="2021"/>
    <n v="470.08949999999999"/>
    <n v="470.08949999999999"/>
    <n v="0"/>
  </r>
  <r>
    <n v="13085500"/>
    <s v="D"/>
    <d v="2021-07-11T00:00:00"/>
    <n v="236"/>
    <n v="39032.400000000001"/>
    <n v="236"/>
    <n v="36274"/>
    <n v="-36273.599999999999"/>
    <d v="2021-07-11T00:00:00"/>
    <x v="32"/>
    <x v="3"/>
    <n v="11"/>
    <n v="2021"/>
    <n v="468.10599999999999"/>
    <n v="468.10599999999999"/>
    <n v="0"/>
  </r>
  <r>
    <n v="13085500"/>
    <s v="D"/>
    <d v="2021-07-12T00:00:00"/>
    <n v="233"/>
    <n v="39494.699999999997"/>
    <n v="233"/>
    <n v="36736"/>
    <n v="-36735.9"/>
    <d v="2021-07-12T00:00:00"/>
    <x v="32"/>
    <x v="3"/>
    <n v="12"/>
    <n v="2021"/>
    <n v="462.15550000000002"/>
    <n v="462.15550000000002"/>
    <n v="0"/>
  </r>
  <r>
    <n v="13085500"/>
    <s v="D"/>
    <d v="2021-07-13T00:00:00"/>
    <n v="225"/>
    <n v="39940.800000000003"/>
    <n v="225"/>
    <n v="37182"/>
    <n v="-37182"/>
    <d v="2021-07-13T00:00:00"/>
    <x v="32"/>
    <x v="3"/>
    <n v="13"/>
    <n v="2021"/>
    <n v="446.28750000000002"/>
    <n v="446.28750000000002"/>
    <n v="0"/>
  </r>
  <r>
    <n v="13085500"/>
    <s v="D"/>
    <d v="2021-07-14T00:00:00"/>
    <n v="222"/>
    <n v="40381.199999999997"/>
    <n v="222"/>
    <n v="37622"/>
    <n v="-37622.400000000001"/>
    <d v="2021-07-14T00:00:00"/>
    <x v="32"/>
    <x v="3"/>
    <n v="14"/>
    <n v="2021"/>
    <n v="440.33699999999999"/>
    <n v="440.33699999999999"/>
    <n v="0"/>
  </r>
  <r>
    <n v="13085500"/>
    <s v="D"/>
    <d v="2021-07-15T00:00:00"/>
    <n v="221"/>
    <n v="40818.5"/>
    <n v="221"/>
    <n v="38060"/>
    <n v="-38059.699999999997"/>
    <d v="2021-07-15T00:00:00"/>
    <x v="32"/>
    <x v="3"/>
    <n v="15"/>
    <n v="2021"/>
    <n v="438.3535"/>
    <n v="438.3535"/>
    <n v="0"/>
  </r>
  <r>
    <n v="13085500"/>
    <s v="D"/>
    <d v="2021-07-16T00:00:00"/>
    <n v="233"/>
    <n v="41280.699999999997"/>
    <n v="233"/>
    <n v="38522"/>
    <n v="-38521.9"/>
    <d v="2021-07-16T00:00:00"/>
    <x v="32"/>
    <x v="3"/>
    <n v="16"/>
    <n v="2021"/>
    <n v="462.15550000000002"/>
    <n v="462.15550000000002"/>
    <n v="0"/>
  </r>
  <r>
    <n v="13085500"/>
    <s v="D"/>
    <d v="2021-07-17T00:00:00"/>
    <n v="230"/>
    <n v="41736.400000000001"/>
    <n v="230"/>
    <n v="38978"/>
    <n v="-38977.599999999999"/>
    <d v="2021-07-17T00:00:00"/>
    <x v="32"/>
    <x v="3"/>
    <n v="17"/>
    <n v="2021"/>
    <n v="456.20499999999998"/>
    <n v="456.20499999999998"/>
    <n v="0"/>
  </r>
  <r>
    <n v="13085500"/>
    <s v="D"/>
    <d v="2021-07-18T00:00:00"/>
    <n v="233"/>
    <n v="42197.599999999999"/>
    <n v="233"/>
    <n v="39439"/>
    <n v="-39438.800000000003"/>
    <d v="2021-07-18T00:00:00"/>
    <x v="32"/>
    <x v="3"/>
    <n v="18"/>
    <n v="2021"/>
    <n v="462.15550000000002"/>
    <n v="462.15550000000002"/>
    <n v="0"/>
  </r>
  <r>
    <n v="13085500"/>
    <s v="D"/>
    <d v="2021-07-19T00:00:00"/>
    <n v="225"/>
    <n v="42644.5"/>
    <n v="225"/>
    <n v="39886"/>
    <n v="-39885.699999999997"/>
    <d v="2021-07-19T00:00:00"/>
    <x v="32"/>
    <x v="3"/>
    <n v="19"/>
    <n v="2021"/>
    <n v="446.28750000000002"/>
    <n v="446.28750000000002"/>
    <n v="0"/>
  </r>
  <r>
    <n v="13085500"/>
    <s v="D"/>
    <d v="2021-07-20T00:00:00"/>
    <n v="231"/>
    <n v="43101.9"/>
    <n v="231"/>
    <n v="40343"/>
    <n v="-40343.1"/>
    <d v="2021-07-20T00:00:00"/>
    <x v="32"/>
    <x v="3"/>
    <n v="20"/>
    <n v="2021"/>
    <n v="458.18850000000003"/>
    <n v="458.18850000000003"/>
    <n v="0"/>
  </r>
  <r>
    <n v="13085500"/>
    <s v="D"/>
    <d v="2021-07-21T00:00:00"/>
    <n v="233"/>
    <n v="43563.5"/>
    <n v="233"/>
    <n v="40805"/>
    <n v="-40804.699999999997"/>
    <d v="2021-07-21T00:00:00"/>
    <x v="32"/>
    <x v="3"/>
    <n v="21"/>
    <n v="2021"/>
    <n v="462.15550000000002"/>
    <n v="462.15550000000002"/>
    <n v="0"/>
  </r>
  <r>
    <n v="13085500"/>
    <s v="D"/>
    <d v="2021-07-22T00:00:00"/>
    <n v="221"/>
    <n v="44002.6"/>
    <n v="221"/>
    <n v="41244"/>
    <n v="-41243.800000000003"/>
    <d v="2021-07-22T00:00:00"/>
    <x v="32"/>
    <x v="3"/>
    <n v="22"/>
    <n v="2021"/>
    <n v="438.3535"/>
    <n v="438.3535"/>
    <n v="0"/>
  </r>
  <r>
    <n v="13085500"/>
    <s v="D"/>
    <d v="2021-07-23T00:00:00"/>
    <n v="219"/>
    <n v="44437.1"/>
    <n v="219"/>
    <n v="41678"/>
    <n v="-41678.300000000003"/>
    <d v="2021-07-23T00:00:00"/>
    <x v="32"/>
    <x v="3"/>
    <n v="23"/>
    <n v="2021"/>
    <n v="434.38650000000001"/>
    <n v="434.38650000000001"/>
    <n v="0"/>
  </r>
  <r>
    <n v="13085500"/>
    <s v="D"/>
    <d v="2021-07-24T00:00:00"/>
    <n v="199"/>
    <n v="44832.6"/>
    <n v="199"/>
    <n v="42074"/>
    <n v="-42073.8"/>
    <d v="2021-07-24T00:00:00"/>
    <x v="32"/>
    <x v="3"/>
    <n v="24"/>
    <n v="2021"/>
    <n v="394.7165"/>
    <n v="394.7165"/>
    <n v="0"/>
  </r>
  <r>
    <n v="13085500"/>
    <s v="D"/>
    <d v="2021-07-25T00:00:00"/>
    <n v="193"/>
    <n v="45215.4"/>
    <n v="193"/>
    <n v="42457"/>
    <n v="-42456.6"/>
    <d v="2021-07-25T00:00:00"/>
    <x v="32"/>
    <x v="3"/>
    <n v="25"/>
    <n v="2021"/>
    <n v="382.81549999999999"/>
    <n v="382.81549999999999"/>
    <n v="0"/>
  </r>
  <r>
    <n v="13085500"/>
    <s v="D"/>
    <d v="2021-07-26T00:00:00"/>
    <n v="210"/>
    <n v="45632.2"/>
    <n v="210"/>
    <n v="42873"/>
    <n v="-42873.4"/>
    <d v="2021-07-26T00:00:00"/>
    <x v="32"/>
    <x v="3"/>
    <n v="26"/>
    <n v="2021"/>
    <n v="416.53500000000003"/>
    <n v="416.53500000000003"/>
    <n v="0"/>
  </r>
  <r>
    <n v="13085500"/>
    <s v="D"/>
    <d v="2021-07-27T00:00:00"/>
    <n v="226"/>
    <n v="46080.4"/>
    <n v="226"/>
    <n v="43322"/>
    <n v="-43321.599999999999"/>
    <d v="2021-07-27T00:00:00"/>
    <x v="32"/>
    <x v="3"/>
    <n v="27"/>
    <n v="2021"/>
    <n v="448.27100000000002"/>
    <n v="448.27100000000002"/>
    <n v="0"/>
  </r>
  <r>
    <n v="13085500"/>
    <s v="D"/>
    <d v="2021-07-28T00:00:00"/>
    <n v="234"/>
    <n v="46544.3"/>
    <n v="234"/>
    <n v="43786"/>
    <n v="-43785.5"/>
    <d v="2021-07-28T00:00:00"/>
    <x v="32"/>
    <x v="3"/>
    <n v="28"/>
    <n v="2021"/>
    <n v="464.13900000000001"/>
    <n v="464.13900000000001"/>
    <n v="0"/>
  </r>
  <r>
    <n v="13085500"/>
    <s v="D"/>
    <d v="2021-07-29T00:00:00"/>
    <n v="232"/>
    <n v="47004"/>
    <n v="232"/>
    <n v="44245"/>
    <n v="-44245.2"/>
    <d v="2021-07-29T00:00:00"/>
    <x v="32"/>
    <x v="3"/>
    <n v="29"/>
    <n v="2021"/>
    <n v="460.17200000000003"/>
    <n v="460.17200000000003"/>
    <n v="0"/>
  </r>
  <r>
    <n v="13085500"/>
    <s v="D"/>
    <d v="2021-07-30T00:00:00"/>
    <n v="231"/>
    <n v="47462.7"/>
    <n v="231"/>
    <n v="44704"/>
    <n v="-44703.9"/>
    <d v="2021-07-30T00:00:00"/>
    <x v="32"/>
    <x v="3"/>
    <n v="30"/>
    <n v="2021"/>
    <n v="458.18850000000003"/>
    <n v="458.18850000000003"/>
    <n v="0"/>
  </r>
  <r>
    <n v="13085500"/>
    <s v="D"/>
    <d v="2021-07-31T00:00:00"/>
    <n v="209"/>
    <n v="47876.2"/>
    <n v="209"/>
    <n v="45117"/>
    <n v="-45117.4"/>
    <d v="2021-07-31T00:00:00"/>
    <x v="32"/>
    <x v="3"/>
    <n v="31"/>
    <n v="2021"/>
    <n v="414.55150000000003"/>
    <n v="414.55150000000003"/>
    <n v="0"/>
  </r>
  <r>
    <n v="13085500"/>
    <s v="D"/>
    <d v="2021-08-01T00:00:00"/>
    <n v="197"/>
    <n v="48267.6"/>
    <n v="197"/>
    <n v="45509"/>
    <n v="-45508.800000000003"/>
    <d v="2021-08-01T00:00:00"/>
    <x v="32"/>
    <x v="4"/>
    <n v="1"/>
    <n v="2021"/>
    <n v="390.74950000000001"/>
    <n v="390.74950000000001"/>
    <n v="0"/>
  </r>
  <r>
    <n v="13085500"/>
    <s v="D"/>
    <d v="2021-08-02T00:00:00"/>
    <n v="197"/>
    <n v="48657.599999999999"/>
    <n v="197"/>
    <n v="45899"/>
    <n v="-45898.8"/>
    <d v="2021-08-02T00:00:00"/>
    <x v="32"/>
    <x v="4"/>
    <n v="2"/>
    <n v="2021"/>
    <n v="390.74950000000001"/>
    <n v="390.74950000000001"/>
    <n v="0"/>
  </r>
  <r>
    <n v="13085500"/>
    <s v="D"/>
    <d v="2021-08-03T00:00:00"/>
    <n v="194"/>
    <n v="49041.7"/>
    <n v="194"/>
    <n v="46283"/>
    <n v="-46282.9"/>
    <d v="2021-08-03T00:00:00"/>
    <x v="32"/>
    <x v="4"/>
    <n v="3"/>
    <n v="2021"/>
    <n v="384.79900000000004"/>
    <n v="384.79900000000004"/>
    <n v="0"/>
  </r>
  <r>
    <n v="13085500"/>
    <s v="D"/>
    <d v="2021-08-04T00:00:00"/>
    <n v="217"/>
    <n v="49472.6"/>
    <n v="217"/>
    <n v="46714"/>
    <n v="-46713.8"/>
    <d v="2021-08-04T00:00:00"/>
    <x v="32"/>
    <x v="4"/>
    <n v="4"/>
    <n v="2021"/>
    <n v="430.41950000000003"/>
    <n v="430.41950000000003"/>
    <n v="0"/>
  </r>
  <r>
    <n v="13085500"/>
    <s v="D"/>
    <d v="2021-08-05T00:00:00"/>
    <n v="226"/>
    <n v="49921.7"/>
    <n v="226"/>
    <n v="47163"/>
    <n v="-47162.9"/>
    <d v="2021-08-05T00:00:00"/>
    <x v="32"/>
    <x v="4"/>
    <n v="5"/>
    <n v="2021"/>
    <n v="448.27100000000002"/>
    <n v="448.27100000000002"/>
    <n v="0"/>
  </r>
  <r>
    <n v="13085500"/>
    <s v="D"/>
    <d v="2021-08-06T00:00:00"/>
    <n v="213"/>
    <n v="50343.8"/>
    <n v="213"/>
    <n v="47585"/>
    <n v="-47585"/>
    <d v="2021-08-06T00:00:00"/>
    <x v="32"/>
    <x v="4"/>
    <n v="6"/>
    <n v="2021"/>
    <n v="422.4855"/>
    <n v="422.4855"/>
    <n v="0"/>
  </r>
  <r>
    <n v="13085500"/>
    <s v="D"/>
    <d v="2021-08-07T00:00:00"/>
    <n v="204"/>
    <n v="50748.2"/>
    <n v="204"/>
    <n v="47989"/>
    <n v="-47989.4"/>
    <d v="2021-08-07T00:00:00"/>
    <x v="32"/>
    <x v="4"/>
    <n v="7"/>
    <n v="2021"/>
    <n v="404.63400000000001"/>
    <n v="404.63400000000001"/>
    <n v="0"/>
  </r>
  <r>
    <n v="13085500"/>
    <s v="D"/>
    <d v="2021-08-08T00:00:00"/>
    <n v="195"/>
    <n v="51135.5"/>
    <n v="195"/>
    <n v="48377"/>
    <n v="-48376.7"/>
    <d v="2021-08-08T00:00:00"/>
    <x v="32"/>
    <x v="4"/>
    <n v="8"/>
    <n v="2021"/>
    <n v="386.78250000000003"/>
    <n v="386.78250000000003"/>
    <n v="0"/>
  </r>
  <r>
    <n v="13085500"/>
    <s v="D"/>
    <d v="2021-08-09T00:00:00"/>
    <n v="231"/>
    <n v="51593.7"/>
    <n v="231"/>
    <n v="48835"/>
    <n v="-48834.9"/>
    <d v="2021-08-09T00:00:00"/>
    <x v="32"/>
    <x v="4"/>
    <n v="9"/>
    <n v="2021"/>
    <n v="458.18850000000003"/>
    <n v="458.18850000000003"/>
    <n v="0"/>
  </r>
  <r>
    <n v="13085500"/>
    <s v="D"/>
    <d v="2021-08-10T00:00:00"/>
    <n v="192"/>
    <n v="51974.5"/>
    <n v="192"/>
    <n v="49216"/>
    <n v="-49215.7"/>
    <d v="2021-08-10T00:00:00"/>
    <x v="32"/>
    <x v="4"/>
    <n v="10"/>
    <n v="2021"/>
    <n v="380.83199999999999"/>
    <n v="380.83199999999999"/>
    <n v="0"/>
  </r>
  <r>
    <n v="13085500"/>
    <s v="D"/>
    <d v="2021-08-11T00:00:00"/>
    <n v="232"/>
    <n v="52435.5"/>
    <n v="232"/>
    <n v="49677"/>
    <n v="-49676.7"/>
    <d v="2021-08-11T00:00:00"/>
    <x v="32"/>
    <x v="4"/>
    <n v="11"/>
    <n v="2021"/>
    <n v="460.17200000000003"/>
    <n v="460.17200000000003"/>
    <n v="0"/>
  </r>
  <r>
    <n v="13085500"/>
    <s v="D"/>
    <d v="2021-08-12T00:00:00"/>
    <n v="239"/>
    <n v="52909.5"/>
    <n v="239"/>
    <n v="50151"/>
    <n v="-50150.7"/>
    <d v="2021-08-12T00:00:00"/>
    <x v="32"/>
    <x v="4"/>
    <n v="12"/>
    <n v="2021"/>
    <n v="474.05650000000003"/>
    <n v="474.05650000000003"/>
    <n v="0"/>
  </r>
  <r>
    <n v="13085500"/>
    <s v="D"/>
    <d v="2021-08-13T00:00:00"/>
    <n v="235"/>
    <n v="53375.3"/>
    <n v="235"/>
    <n v="50617"/>
    <n v="-50616.5"/>
    <d v="2021-08-13T00:00:00"/>
    <x v="32"/>
    <x v="4"/>
    <n v="13"/>
    <n v="2021"/>
    <n v="466.1225"/>
    <n v="466.1225"/>
    <n v="0"/>
  </r>
  <r>
    <n v="13085500"/>
    <s v="D"/>
    <d v="2021-08-14T00:00:00"/>
    <n v="206"/>
    <n v="53784.7"/>
    <n v="206"/>
    <n v="51026"/>
    <n v="-51025.9"/>
    <d v="2021-08-14T00:00:00"/>
    <x v="32"/>
    <x v="4"/>
    <n v="14"/>
    <n v="2021"/>
    <n v="408.601"/>
    <n v="408.601"/>
    <n v="0"/>
  </r>
  <r>
    <n v="13085500"/>
    <s v="D"/>
    <d v="2021-08-15T00:00:00"/>
    <n v="189"/>
    <n v="54158.7"/>
    <n v="189"/>
    <n v="51400"/>
    <n v="-51399.9"/>
    <d v="2021-08-15T00:00:00"/>
    <x v="32"/>
    <x v="4"/>
    <n v="15"/>
    <n v="2021"/>
    <n v="374.88150000000002"/>
    <n v="374.88150000000002"/>
    <n v="0"/>
  </r>
  <r>
    <n v="13085500"/>
    <s v="D"/>
    <d v="2021-08-16T00:00:00"/>
    <n v="208"/>
    <n v="54571.4"/>
    <n v="208"/>
    <n v="51813"/>
    <n v="-51812.6"/>
    <d v="2021-08-16T00:00:00"/>
    <x v="32"/>
    <x v="4"/>
    <n v="16"/>
    <n v="2021"/>
    <n v="412.56799999999998"/>
    <n v="412.56799999999998"/>
    <n v="0"/>
  </r>
  <r>
    <n v="13085500"/>
    <s v="D"/>
    <d v="2021-08-17T00:00:00"/>
    <n v="226"/>
    <n v="55019.9"/>
    <n v="226"/>
    <n v="52261"/>
    <n v="-52261.1"/>
    <d v="2021-08-17T00:00:00"/>
    <x v="32"/>
    <x v="4"/>
    <n v="17"/>
    <n v="2021"/>
    <n v="448.27100000000002"/>
    <n v="448.27100000000002"/>
    <n v="0"/>
  </r>
  <r>
    <n v="13085500"/>
    <s v="D"/>
    <d v="2021-08-18T00:00:00"/>
    <n v="227"/>
    <n v="55470.2"/>
    <n v="227"/>
    <n v="52711"/>
    <n v="-52711.4"/>
    <d v="2021-08-18T00:00:00"/>
    <x v="32"/>
    <x v="4"/>
    <n v="18"/>
    <n v="2021"/>
    <n v="450.25450000000001"/>
    <n v="450.25450000000001"/>
    <n v="0"/>
  </r>
  <r>
    <n v="13085500"/>
    <s v="D"/>
    <d v="2021-08-19T00:00:00"/>
    <n v="226"/>
    <n v="55917.9"/>
    <n v="226"/>
    <n v="53159"/>
    <n v="-53159.1"/>
    <d v="2021-08-19T00:00:00"/>
    <x v="32"/>
    <x v="4"/>
    <n v="19"/>
    <n v="2021"/>
    <n v="448.27100000000002"/>
    <n v="448.27100000000002"/>
    <n v="0"/>
  </r>
  <r>
    <n v="13085500"/>
    <s v="D"/>
    <d v="2021-08-20T00:00:00"/>
    <n v="208"/>
    <n v="56330.3"/>
    <n v="208"/>
    <n v="53572"/>
    <n v="-53571.5"/>
    <d v="2021-08-20T00:00:00"/>
    <x v="32"/>
    <x v="4"/>
    <n v="20"/>
    <n v="2021"/>
    <n v="412.56799999999998"/>
    <n v="412.56799999999998"/>
    <n v="0"/>
  </r>
  <r>
    <n v="13085500"/>
    <s v="D"/>
    <d v="2021-08-21T00:00:00"/>
    <n v="162"/>
    <n v="56652.1"/>
    <n v="162"/>
    <n v="53893"/>
    <n v="-53893.3"/>
    <d v="2021-08-21T00:00:00"/>
    <x v="32"/>
    <x v="4"/>
    <n v="21"/>
    <n v="2021"/>
    <n v="321.327"/>
    <n v="321.327"/>
    <n v="0"/>
  </r>
  <r>
    <n v="13085500"/>
    <s v="D"/>
    <d v="2021-08-22T00:00:00"/>
    <n v="144"/>
    <n v="56937.2"/>
    <n v="144"/>
    <n v="54178"/>
    <n v="-54178.400000000001"/>
    <d v="2021-08-22T00:00:00"/>
    <x v="32"/>
    <x v="4"/>
    <n v="22"/>
    <n v="2021"/>
    <n v="285.62400000000002"/>
    <n v="285.62400000000002"/>
    <n v="0"/>
  </r>
  <r>
    <n v="13085500"/>
    <s v="D"/>
    <d v="2021-08-23T00:00:00"/>
    <n v="173"/>
    <n v="57281.1"/>
    <n v="173"/>
    <n v="54522"/>
    <n v="-54522.3"/>
    <d v="2021-08-23T00:00:00"/>
    <x v="32"/>
    <x v="4"/>
    <n v="23"/>
    <n v="2021"/>
    <n v="343.14550000000003"/>
    <n v="343.14550000000003"/>
    <n v="0"/>
  </r>
  <r>
    <n v="13085500"/>
    <s v="D"/>
    <d v="2021-08-24T00:00:00"/>
    <n v="186"/>
    <n v="57650.8"/>
    <n v="186"/>
    <n v="54892"/>
    <n v="-54892"/>
    <d v="2021-08-24T00:00:00"/>
    <x v="32"/>
    <x v="4"/>
    <n v="24"/>
    <n v="2021"/>
    <n v="368.93099999999998"/>
    <n v="368.93099999999998"/>
    <n v="0"/>
  </r>
  <r>
    <n v="13085500"/>
    <s v="D"/>
    <d v="2021-08-25T00:00:00"/>
    <n v="190"/>
    <n v="58027.6"/>
    <n v="190"/>
    <n v="55269"/>
    <n v="-55268.800000000003"/>
    <d v="2021-08-25T00:00:00"/>
    <x v="32"/>
    <x v="4"/>
    <n v="25"/>
    <n v="2021"/>
    <n v="376.86500000000001"/>
    <n v="376.86500000000001"/>
    <n v="0"/>
  </r>
  <r>
    <n v="13085500"/>
    <s v="D"/>
    <d v="2021-08-26T00:00:00"/>
    <n v="200"/>
    <n v="58423.199999999997"/>
    <n v="200"/>
    <n v="55664"/>
    <n v="-55664.4"/>
    <d v="2021-08-26T00:00:00"/>
    <x v="32"/>
    <x v="4"/>
    <n v="26"/>
    <n v="2021"/>
    <n v="396.7"/>
    <n v="396.7"/>
    <n v="0"/>
  </r>
  <r>
    <n v="13085500"/>
    <s v="D"/>
    <d v="2021-08-27T00:00:00"/>
    <n v="195"/>
    <n v="58810.6"/>
    <n v="195"/>
    <n v="56052"/>
    <n v="-56051.8"/>
    <d v="2021-08-27T00:00:00"/>
    <x v="32"/>
    <x v="4"/>
    <n v="27"/>
    <n v="2021"/>
    <n v="386.78250000000003"/>
    <n v="386.78250000000003"/>
    <n v="0"/>
  </r>
  <r>
    <n v="13085500"/>
    <s v="D"/>
    <d v="2021-08-28T00:00:00"/>
    <n v="172"/>
    <n v="59151.5"/>
    <n v="172"/>
    <n v="56393"/>
    <n v="-56392.7"/>
    <d v="2021-08-28T00:00:00"/>
    <x v="32"/>
    <x v="4"/>
    <n v="28"/>
    <n v="2021"/>
    <n v="341.16200000000003"/>
    <n v="341.16200000000003"/>
    <n v="0"/>
  </r>
  <r>
    <n v="13085500"/>
    <s v="D"/>
    <d v="2021-08-29T00:00:00"/>
    <n v="158"/>
    <n v="59465.8"/>
    <n v="158"/>
    <n v="56707"/>
    <n v="-56707"/>
    <d v="2021-08-29T00:00:00"/>
    <x v="32"/>
    <x v="4"/>
    <n v="29"/>
    <n v="2021"/>
    <n v="313.39300000000003"/>
    <n v="313.39300000000003"/>
    <n v="0"/>
  </r>
  <r>
    <n v="13085500"/>
    <s v="D"/>
    <d v="2021-08-30T00:00:00"/>
    <n v="186"/>
    <n v="59834.7"/>
    <n v="186"/>
    <n v="57076"/>
    <n v="-57075.9"/>
    <d v="2021-08-30T00:00:00"/>
    <x v="32"/>
    <x v="4"/>
    <n v="30"/>
    <n v="2021"/>
    <n v="368.93099999999998"/>
    <n v="368.93099999999998"/>
    <n v="0"/>
  </r>
  <r>
    <n v="13085500"/>
    <s v="D"/>
    <d v="2021-08-31T00:00:00"/>
    <n v="195"/>
    <n v="60221.2"/>
    <n v="195"/>
    <n v="57462"/>
    <n v="-57462.400000000001"/>
    <d v="2021-08-31T00:00:00"/>
    <x v="32"/>
    <x v="4"/>
    <n v="31"/>
    <n v="2021"/>
    <n v="386.78250000000003"/>
    <n v="386.78250000000003"/>
    <n v="0"/>
  </r>
  <r>
    <n v="13085500"/>
    <s v="D"/>
    <d v="2021-09-01T00:00:00"/>
    <n v="196"/>
    <n v="60610.2"/>
    <n v="196"/>
    <n v="57851"/>
    <n v="-57851.4"/>
    <d v="2021-09-01T00:00:00"/>
    <x v="32"/>
    <x v="5"/>
    <n v="1"/>
    <n v="2021"/>
    <n v="388.76600000000002"/>
    <n v="388.76600000000002"/>
    <n v="0"/>
  </r>
  <r>
    <n v="13085500"/>
    <s v="D"/>
    <d v="2021-09-02T00:00:00"/>
    <n v="197"/>
    <n v="61000.2"/>
    <n v="197"/>
    <n v="58241"/>
    <n v="-58241.4"/>
    <d v="2021-09-02T00:00:00"/>
    <x v="32"/>
    <x v="5"/>
    <n v="2"/>
    <n v="2021"/>
    <n v="390.74950000000001"/>
    <n v="390.74950000000001"/>
    <n v="0"/>
  </r>
  <r>
    <n v="13085500"/>
    <s v="D"/>
    <d v="2021-09-03T00:00:00"/>
    <n v="174"/>
    <n v="61346.1"/>
    <n v="174"/>
    <n v="58587"/>
    <n v="-58587.3"/>
    <d v="2021-09-03T00:00:00"/>
    <x v="32"/>
    <x v="5"/>
    <n v="3"/>
    <n v="2021"/>
    <n v="345.12900000000002"/>
    <n v="345.12900000000002"/>
    <n v="0"/>
  </r>
  <r>
    <n v="13085500"/>
    <s v="D"/>
    <d v="2021-09-04T00:00:00"/>
    <n v="148"/>
    <n v="61640"/>
    <n v="148"/>
    <n v="58881"/>
    <n v="-58881.2"/>
    <d v="2021-09-04T00:00:00"/>
    <x v="32"/>
    <x v="5"/>
    <n v="4"/>
    <n v="2021"/>
    <n v="293.55799999999999"/>
    <n v="293.55799999999999"/>
    <n v="0"/>
  </r>
  <r>
    <n v="13085500"/>
    <s v="D"/>
    <d v="2021-09-05T00:00:00"/>
    <n v="138"/>
    <n v="61913.8"/>
    <n v="138"/>
    <n v="59155"/>
    <n v="-59155"/>
    <d v="2021-09-05T00:00:00"/>
    <x v="32"/>
    <x v="5"/>
    <n v="5"/>
    <n v="2021"/>
    <n v="273.72300000000001"/>
    <n v="273.72300000000001"/>
    <n v="0"/>
  </r>
  <r>
    <n v="13085500"/>
    <s v="D"/>
    <d v="2021-09-06T00:00:00"/>
    <n v="148"/>
    <n v="62207.8"/>
    <n v="148"/>
    <n v="59449"/>
    <n v="-59449"/>
    <d v="2021-09-06T00:00:00"/>
    <x v="32"/>
    <x v="5"/>
    <n v="6"/>
    <n v="2021"/>
    <n v="293.55799999999999"/>
    <n v="293.55799999999999"/>
    <n v="0"/>
  </r>
  <r>
    <n v="13085500"/>
    <s v="D"/>
    <d v="2021-09-07T00:00:00"/>
    <n v="160"/>
    <n v="62525"/>
    <n v="160"/>
    <n v="59766"/>
    <n v="-59766.2"/>
    <d v="2021-09-07T00:00:00"/>
    <x v="32"/>
    <x v="5"/>
    <n v="7"/>
    <n v="2021"/>
    <n v="317.36"/>
    <n v="317.36"/>
    <n v="0"/>
  </r>
  <r>
    <n v="13085500"/>
    <s v="D"/>
    <d v="2021-09-08T00:00:00"/>
    <n v="172"/>
    <n v="62865.599999999999"/>
    <n v="172"/>
    <n v="60107"/>
    <n v="-60106.8"/>
    <d v="2021-09-08T00:00:00"/>
    <x v="32"/>
    <x v="5"/>
    <n v="8"/>
    <n v="2021"/>
    <n v="341.16200000000003"/>
    <n v="341.16200000000003"/>
    <n v="0"/>
  </r>
  <r>
    <n v="13085500"/>
    <s v="D"/>
    <d v="2021-09-09T00:00:00"/>
    <n v="168"/>
    <n v="63198.1"/>
    <n v="168"/>
    <n v="60439"/>
    <n v="-60439.3"/>
    <d v="2021-09-09T00:00:00"/>
    <x v="32"/>
    <x v="5"/>
    <n v="9"/>
    <n v="2021"/>
    <n v="333.22800000000001"/>
    <n v="333.22800000000001"/>
    <n v="0"/>
  </r>
  <r>
    <n v="13085500"/>
    <s v="D"/>
    <d v="2021-09-10T00:00:00"/>
    <n v="169"/>
    <n v="63533.1"/>
    <n v="169"/>
    <n v="60774"/>
    <n v="-60774.3"/>
    <d v="2021-09-10T00:00:00"/>
    <x v="32"/>
    <x v="5"/>
    <n v="10"/>
    <n v="2021"/>
    <n v="335.2115"/>
    <n v="335.2115"/>
    <n v="0"/>
  </r>
  <r>
    <n v="13085500"/>
    <s v="D"/>
    <d v="2021-09-11T00:00:00"/>
    <n v="153"/>
    <n v="63836.1"/>
    <n v="153"/>
    <n v="61077"/>
    <n v="-61077.3"/>
    <d v="2021-09-11T00:00:00"/>
    <x v="32"/>
    <x v="5"/>
    <n v="11"/>
    <n v="2021"/>
    <n v="303.47550000000001"/>
    <n v="303.47550000000001"/>
    <n v="0"/>
  </r>
  <r>
    <n v="13085500"/>
    <s v="D"/>
    <d v="2021-09-12T00:00:00"/>
    <n v="138"/>
    <n v="64108.9"/>
    <n v="138"/>
    <n v="61350"/>
    <n v="-61350.1"/>
    <d v="2021-09-12T00:00:00"/>
    <x v="32"/>
    <x v="5"/>
    <n v="12"/>
    <n v="2021"/>
    <n v="273.72300000000001"/>
    <n v="273.72300000000001"/>
    <n v="0"/>
  </r>
  <r>
    <n v="13085500"/>
    <s v="D"/>
    <d v="2021-09-13T00:00:00"/>
    <n v="126"/>
    <n v="64358.6"/>
    <n v="126"/>
    <n v="61600"/>
    <n v="-61599.8"/>
    <d v="2021-09-13T00:00:00"/>
    <x v="32"/>
    <x v="5"/>
    <n v="13"/>
    <n v="2021"/>
    <n v="249.92099999999999"/>
    <n v="249.92099999999999"/>
    <n v="0"/>
  </r>
  <r>
    <n v="13085500"/>
    <s v="D"/>
    <d v="2021-09-14T00:00:00"/>
    <n v="122"/>
    <n v="64599.7"/>
    <n v="122"/>
    <n v="61841"/>
    <n v="-61840.9"/>
    <d v="2021-09-14T00:00:00"/>
    <x v="32"/>
    <x v="5"/>
    <n v="14"/>
    <n v="2021"/>
    <n v="241.98699999999999"/>
    <n v="241.98699999999999"/>
    <n v="0"/>
  </r>
  <r>
    <n v="13085500"/>
    <s v="D"/>
    <d v="2021-09-15T00:00:00"/>
    <n v="126"/>
    <n v="64850.1"/>
    <n v="126"/>
    <n v="62091"/>
    <n v="-62091.3"/>
    <d v="2021-09-15T00:00:00"/>
    <x v="32"/>
    <x v="5"/>
    <n v="15"/>
    <n v="2021"/>
    <n v="249.92099999999999"/>
    <n v="249.92099999999999"/>
    <n v="0"/>
  </r>
  <r>
    <n v="13085500"/>
    <s v="D"/>
    <d v="2021-09-16T00:00:00"/>
    <n v="126"/>
    <n v="65099.4"/>
    <n v="126"/>
    <n v="62341"/>
    <n v="-62340.6"/>
    <d v="2021-09-16T00:00:00"/>
    <x v="32"/>
    <x v="5"/>
    <n v="16"/>
    <n v="2021"/>
    <n v="249.92099999999999"/>
    <n v="249.92099999999999"/>
    <n v="0"/>
  </r>
  <r>
    <n v="13085500"/>
    <s v="D"/>
    <d v="2021-09-17T00:00:00"/>
    <n v="115"/>
    <n v="65326.5"/>
    <n v="115"/>
    <n v="62568"/>
    <n v="-62567.7"/>
    <d v="2021-09-17T00:00:00"/>
    <x v="32"/>
    <x v="5"/>
    <n v="17"/>
    <n v="2021"/>
    <n v="228.10249999999999"/>
    <n v="228.10249999999999"/>
    <n v="0"/>
  </r>
  <r>
    <n v="13085500"/>
    <s v="D"/>
    <d v="2021-09-18T00:00:00"/>
    <n v="101"/>
    <n v="65526.2"/>
    <n v="101"/>
    <n v="62767"/>
    <n v="-62767.4"/>
    <d v="2021-09-18T00:00:00"/>
    <x v="32"/>
    <x v="5"/>
    <n v="18"/>
    <n v="2021"/>
    <n v="200.33350000000002"/>
    <n v="200.33350000000002"/>
    <n v="0"/>
  </r>
  <r>
    <n v="13085500"/>
    <s v="D"/>
    <d v="2021-09-19T00:00:00"/>
    <n v="95"/>
    <n v="65713.899999999994"/>
    <n v="95"/>
    <n v="62955"/>
    <n v="-62955.1"/>
    <d v="2021-09-19T00:00:00"/>
    <x v="32"/>
    <x v="5"/>
    <n v="19"/>
    <n v="2021"/>
    <n v="188.4325"/>
    <n v="188.4325"/>
    <n v="0"/>
  </r>
  <r>
    <n v="13085500"/>
    <s v="D"/>
    <d v="2021-09-20T00:00:00"/>
    <n v="98"/>
    <n v="65908.7"/>
    <n v="98"/>
    <n v="63150"/>
    <n v="-63149.9"/>
    <d v="2021-09-20T00:00:00"/>
    <x v="32"/>
    <x v="5"/>
    <n v="20"/>
    <n v="2021"/>
    <n v="194.38300000000001"/>
    <n v="194.38300000000001"/>
    <n v="0"/>
  </r>
  <r>
    <n v="13085500"/>
    <s v="D"/>
    <d v="2021-09-21T00:00:00"/>
    <n v="91"/>
    <n v="66088.7"/>
    <n v="91"/>
    <n v="63330"/>
    <n v="-63329.9"/>
    <d v="2021-09-21T00:00:00"/>
    <x v="32"/>
    <x v="5"/>
    <n v="21"/>
    <n v="2021"/>
    <n v="180.49850000000001"/>
    <n v="180.49850000000001"/>
    <n v="0"/>
  </r>
  <r>
    <n v="13085500"/>
    <s v="D"/>
    <d v="2021-09-22T00:00:00"/>
    <n v="78"/>
    <n v="66243.399999999994"/>
    <n v="78"/>
    <n v="63485"/>
    <n v="-63484.6"/>
    <d v="2021-09-22T00:00:00"/>
    <x v="32"/>
    <x v="5"/>
    <n v="22"/>
    <n v="2021"/>
    <n v="154.71299999999999"/>
    <n v="154.71299999999999"/>
    <n v="0"/>
  </r>
  <r>
    <n v="13085500"/>
    <s v="D"/>
    <d v="2021-09-23T00:00:00"/>
    <n v="80"/>
    <n v="66401.8"/>
    <n v="80"/>
    <n v="63643"/>
    <n v="-63643"/>
    <d v="2021-09-23T00:00:00"/>
    <x v="32"/>
    <x v="5"/>
    <n v="23"/>
    <n v="2021"/>
    <n v="158.68"/>
    <n v="158.68"/>
    <n v="0"/>
  </r>
  <r>
    <n v="13085500"/>
    <s v="D"/>
    <d v="2021-09-24T00:00:00"/>
    <n v="89"/>
    <n v="66577.3"/>
    <n v="89"/>
    <n v="63819"/>
    <n v="-63818.5"/>
    <d v="2021-09-24T00:00:00"/>
    <x v="32"/>
    <x v="5"/>
    <n v="24"/>
    <n v="2021"/>
    <n v="176.53149999999999"/>
    <n v="176.53149999999999"/>
    <n v="0"/>
  </r>
  <r>
    <n v="13085500"/>
    <s v="D"/>
    <d v="2021-09-25T00:00:00"/>
    <n v="93"/>
    <n v="66761.399999999994"/>
    <n v="93"/>
    <n v="64003"/>
    <n v="-64002.6"/>
    <d v="2021-09-25T00:00:00"/>
    <x v="32"/>
    <x v="5"/>
    <n v="25"/>
    <n v="2021"/>
    <n v="184.46549999999999"/>
    <n v="184.46549999999999"/>
    <n v="0"/>
  </r>
  <r>
    <n v="13085500"/>
    <s v="D"/>
    <d v="2021-09-26T00:00:00"/>
    <n v="94"/>
    <n v="66947.3"/>
    <n v="94"/>
    <n v="64189"/>
    <n v="-64188.5"/>
    <d v="2021-09-26T00:00:00"/>
    <x v="32"/>
    <x v="5"/>
    <n v="26"/>
    <n v="2021"/>
    <n v="186.44900000000001"/>
    <n v="186.44900000000001"/>
    <n v="0"/>
  </r>
  <r>
    <n v="13085500"/>
    <s v="D"/>
    <d v="2021-09-27T00:00:00"/>
    <n v="98"/>
    <n v="67142.3"/>
    <n v="98"/>
    <n v="64384"/>
    <n v="-64383.5"/>
    <d v="2021-09-27T00:00:00"/>
    <x v="32"/>
    <x v="5"/>
    <n v="27"/>
    <n v="2021"/>
    <n v="194.38300000000001"/>
    <n v="194.38300000000001"/>
    <n v="0"/>
  </r>
  <r>
    <n v="13085500"/>
    <s v="D"/>
    <d v="2021-09-28T00:00:00"/>
    <n v="98"/>
    <n v="67336"/>
    <n v="98"/>
    <n v="64577"/>
    <n v="-64577.2"/>
    <d v="2021-09-28T00:00:00"/>
    <x v="32"/>
    <x v="5"/>
    <n v="28"/>
    <n v="2021"/>
    <n v="194.38300000000001"/>
    <n v="194.38300000000001"/>
    <n v="0"/>
  </r>
  <r>
    <n v="13085500"/>
    <s v="D"/>
    <d v="2021-09-29T00:00:00"/>
    <n v="101"/>
    <n v="67535.7"/>
    <n v="101"/>
    <n v="64777"/>
    <n v="-64776.9"/>
    <d v="2021-09-29T00:00:00"/>
    <x v="32"/>
    <x v="5"/>
    <n v="29"/>
    <n v="2021"/>
    <n v="200.33350000000002"/>
    <n v="200.33350000000002"/>
    <n v="0"/>
  </r>
  <r>
    <n v="13085500"/>
    <s v="D"/>
    <d v="2021-09-30T00:00:00"/>
    <n v="103"/>
    <n v="67740.7"/>
    <n v="103"/>
    <n v="64982"/>
    <n v="-64981.9"/>
    <d v="2021-09-30T00:00:00"/>
    <x v="32"/>
    <x v="5"/>
    <n v="30"/>
    <n v="2021"/>
    <n v="204.3005"/>
    <n v="204.3005"/>
    <n v="0"/>
  </r>
  <r>
    <n v="13085500"/>
    <s v="D"/>
    <d v="2021-10-01T00:00:00"/>
    <n v="94"/>
    <n v="67927.7"/>
    <n v="94"/>
    <n v="65169"/>
    <n v="-65168.9"/>
    <d v="2021-10-01T00:00:00"/>
    <x v="32"/>
    <x v="6"/>
    <n v="1"/>
    <n v="2021"/>
    <n v="186.44900000000001"/>
    <n v="186.44900000000001"/>
    <n v="0"/>
  </r>
  <r>
    <n v="13085500"/>
    <s v="D"/>
    <d v="2021-10-02T00:00:00"/>
    <n v="87"/>
    <n v="68100.899999999994"/>
    <n v="87"/>
    <n v="65342"/>
    <n v="-65342.1"/>
    <d v="2021-10-02T00:00:00"/>
    <x v="32"/>
    <x v="6"/>
    <n v="2"/>
    <n v="2021"/>
    <n v="172.56450000000001"/>
    <n v="172.56450000000001"/>
    <n v="0"/>
  </r>
  <r>
    <n v="13085500"/>
    <s v="D"/>
    <d v="2021-10-03T00:00:00"/>
    <n v="83"/>
    <n v="68265.399999999994"/>
    <n v="83"/>
    <n v="65507"/>
    <n v="-65506.6"/>
    <d v="2021-10-03T00:00:00"/>
    <x v="32"/>
    <x v="6"/>
    <n v="3"/>
    <n v="2021"/>
    <n v="164.63050000000001"/>
    <n v="164.63050000000001"/>
    <n v="0"/>
  </r>
  <r>
    <n v="13085500"/>
    <s v="D"/>
    <d v="2021-10-04T00:00:00"/>
    <n v="67"/>
    <n v="68398.3"/>
    <n v="67"/>
    <n v="65640"/>
    <n v="-65639.5"/>
    <d v="2021-10-04T00:00:00"/>
    <x v="32"/>
    <x v="6"/>
    <n v="4"/>
    <n v="2021"/>
    <n v="132.89449999999999"/>
    <n v="132.89449999999999"/>
    <n v="0"/>
  </r>
  <r>
    <n v="13085500"/>
    <s v="D"/>
    <d v="2021-10-05T00:00:00"/>
    <n v="60"/>
    <n v="68517.899999999994"/>
    <n v="60"/>
    <n v="65759"/>
    <n v="-65759.100000000006"/>
    <d v="2021-10-05T00:00:00"/>
    <x v="32"/>
    <x v="6"/>
    <n v="5"/>
    <n v="2021"/>
    <n v="119.01"/>
    <n v="119.01"/>
    <n v="0"/>
  </r>
  <r>
    <n v="13085500"/>
    <s v="D"/>
    <d v="2021-10-06T00:00:00"/>
    <n v="60"/>
    <n v="68637.5"/>
    <n v="60"/>
    <n v="65879"/>
    <n v="-65878.7"/>
    <d v="2021-10-06T00:00:00"/>
    <x v="32"/>
    <x v="6"/>
    <n v="6"/>
    <n v="2021"/>
    <n v="119.01"/>
    <n v="119.01"/>
    <n v="0"/>
  </r>
  <r>
    <n v="13085500"/>
    <s v="D"/>
    <d v="2021-10-07T00:00:00"/>
    <n v="52"/>
    <n v="68740.5"/>
    <n v="52"/>
    <n v="65982"/>
    <n v="-65981.7"/>
    <d v="2021-10-07T00:00:00"/>
    <x v="32"/>
    <x v="6"/>
    <n v="7"/>
    <n v="2021"/>
    <n v="103.142"/>
    <n v="103.142"/>
    <n v="0"/>
  </r>
  <r>
    <n v="13085500"/>
    <s v="D"/>
    <d v="2021-10-08T00:00:00"/>
    <n v="40"/>
    <n v="68820.3"/>
    <n v="40"/>
    <n v="66062"/>
    <n v="-66061.5"/>
    <d v="2021-10-08T00:00:00"/>
    <x v="32"/>
    <x v="6"/>
    <n v="8"/>
    <n v="2021"/>
    <n v="79.34"/>
    <n v="79.34"/>
    <n v="0"/>
  </r>
  <r>
    <n v="13085500"/>
    <s v="D"/>
    <d v="2021-10-09T00:00:00"/>
    <n v="26"/>
    <n v="68871.5"/>
    <n v="26"/>
    <n v="66113"/>
    <n v="-66112.7"/>
    <d v="2021-10-09T00:00:00"/>
    <x v="32"/>
    <x v="6"/>
    <n v="9"/>
    <n v="2021"/>
    <n v="51.570999999999998"/>
    <n v="51.570999999999998"/>
    <n v="0"/>
  </r>
  <r>
    <n v="13085500"/>
    <s v="D"/>
    <d v="2021-10-10T00:00:00"/>
    <n v="21"/>
    <n v="68912.800000000003"/>
    <n v="21"/>
    <n v="66154"/>
    <n v="-66154"/>
    <d v="2021-10-10T00:00:00"/>
    <x v="32"/>
    <x v="6"/>
    <n v="10"/>
    <n v="2021"/>
    <n v="41.653500000000001"/>
    <n v="41.653500000000001"/>
    <n v="0"/>
  </r>
  <r>
    <n v="13085500"/>
    <s v="D"/>
    <d v="2021-10-11T00:00:00"/>
    <n v="21"/>
    <n v="68953.8"/>
    <n v="21"/>
    <n v="66195"/>
    <n v="-66195"/>
    <d v="2021-10-11T00:00:00"/>
    <x v="32"/>
    <x v="6"/>
    <n v="11"/>
    <n v="2021"/>
    <n v="41.653500000000001"/>
    <n v="41.653500000000001"/>
    <n v="0"/>
  </r>
  <r>
    <n v="13085500"/>
    <s v="D"/>
    <d v="2021-10-12T00:00:00"/>
    <n v="21"/>
    <n v="68994.899999999994"/>
    <n v="21"/>
    <n v="66236"/>
    <n v="-66236.100000000006"/>
    <d v="2021-10-12T00:00:00"/>
    <x v="32"/>
    <x v="6"/>
    <n v="12"/>
    <n v="2021"/>
    <n v="41.653500000000001"/>
    <n v="41.653500000000001"/>
    <n v="0"/>
  </r>
  <r>
    <n v="13085500"/>
    <s v="D"/>
    <d v="2021-10-13T00:00:00"/>
    <n v="11"/>
    <n v="69016.100000000006"/>
    <n v="11"/>
    <n v="66257"/>
    <n v="-66257.3"/>
    <d v="2021-10-13T00:00:00"/>
    <x v="32"/>
    <x v="6"/>
    <n v="13"/>
    <n v="2021"/>
    <n v="21.8185"/>
    <n v="21.8185"/>
    <n v="0"/>
  </r>
  <r>
    <n v="13085500"/>
    <s v="D"/>
    <d v="2021-10-14T00:00:00"/>
    <n v="0"/>
    <n v="69016.100000000006"/>
    <n v="0"/>
    <n v="66257"/>
    <n v="-66257.3"/>
    <d v="2021-10-14T00:00:00"/>
    <x v="32"/>
    <x v="6"/>
    <n v="14"/>
    <n v="2021"/>
    <n v="0"/>
    <n v="0"/>
    <n v="0"/>
  </r>
  <r>
    <n v="13085500"/>
    <s v="D"/>
    <d v="2021-10-15T00:00:00"/>
    <n v="0"/>
    <n v="69016.100000000006"/>
    <n v="0"/>
    <n v="66257"/>
    <n v="-66257.3"/>
    <d v="2021-10-15T00:00:00"/>
    <x v="32"/>
    <x v="6"/>
    <n v="15"/>
    <n v="2021"/>
    <n v="0"/>
    <n v="0"/>
    <n v="0"/>
  </r>
  <r>
    <n v="13085500"/>
    <s v="D"/>
    <d v="2021-10-16T00:00:00"/>
    <n v="0"/>
    <n v="69016.100000000006"/>
    <n v="0"/>
    <n v="66257"/>
    <n v="-66257.3"/>
    <d v="2021-10-16T00:00:00"/>
    <x v="32"/>
    <x v="6"/>
    <n v="16"/>
    <n v="2021"/>
    <n v="0"/>
    <n v="0"/>
    <n v="0"/>
  </r>
  <r>
    <n v="13085500"/>
    <s v="D"/>
    <d v="2021-10-17T00:00:00"/>
    <n v="0"/>
    <n v="69016.100000000006"/>
    <n v="0"/>
    <n v="66257"/>
    <n v="-66257.3"/>
    <d v="2021-10-17T00:00:00"/>
    <x v="32"/>
    <x v="6"/>
    <n v="17"/>
    <n v="2021"/>
    <n v="0"/>
    <n v="0"/>
    <n v="0"/>
  </r>
  <r>
    <n v="13085500"/>
    <s v="D"/>
    <d v="2021-10-18T00:00:00"/>
    <n v="0"/>
    <n v="69016.100000000006"/>
    <n v="0"/>
    <n v="66257"/>
    <n v="-66257.3"/>
    <d v="2021-10-18T00:00:00"/>
    <x v="32"/>
    <x v="6"/>
    <n v="18"/>
    <n v="2021"/>
    <n v="0"/>
    <n v="0"/>
    <n v="0"/>
  </r>
  <r>
    <n v="13085500"/>
    <s v="D"/>
    <d v="2021-10-19T00:00:00"/>
    <n v="0"/>
    <n v="69016.100000000006"/>
    <n v="0"/>
    <n v="66257"/>
    <n v="-66257.3"/>
    <d v="2021-10-19T00:00:00"/>
    <x v="32"/>
    <x v="6"/>
    <n v="19"/>
    <n v="2021"/>
    <n v="0"/>
    <n v="0"/>
    <n v="0"/>
  </r>
  <r>
    <n v="13085500"/>
    <s v="D"/>
    <d v="2021-10-20T00:00:00"/>
    <n v="0"/>
    <n v="69016.100000000006"/>
    <n v="0"/>
    <n v="66257"/>
    <n v="-66257.3"/>
    <d v="2021-10-20T00:00:00"/>
    <x v="32"/>
    <x v="6"/>
    <n v="20"/>
    <n v="2021"/>
    <n v="0"/>
    <n v="0"/>
    <n v="0"/>
  </r>
  <r>
    <n v="13085500"/>
    <s v="D"/>
    <d v="2021-10-21T00:00:00"/>
    <n v="0"/>
    <n v="69016.100000000006"/>
    <n v="0"/>
    <n v="66257"/>
    <n v="-66257.3"/>
    <d v="2021-10-21T00:00:00"/>
    <x v="32"/>
    <x v="6"/>
    <n v="21"/>
    <n v="2021"/>
    <n v="0"/>
    <n v="0"/>
    <n v="0"/>
  </r>
  <r>
    <n v="13085500"/>
    <s v="D"/>
    <d v="2021-10-22T00:00:00"/>
    <n v="0"/>
    <n v="69016.100000000006"/>
    <n v="0"/>
    <n v="66257"/>
    <n v="-66257.3"/>
    <d v="2021-10-22T00:00:00"/>
    <x v="32"/>
    <x v="6"/>
    <n v="22"/>
    <n v="2021"/>
    <n v="0"/>
    <n v="0"/>
    <n v="0"/>
  </r>
  <r>
    <n v="13085500"/>
    <s v="D"/>
    <d v="2021-10-23T00:00:00"/>
    <n v="0"/>
    <n v="69016.100000000006"/>
    <n v="0"/>
    <n v="66257"/>
    <n v="-66257.3"/>
    <d v="2021-10-23T00:00:00"/>
    <x v="32"/>
    <x v="6"/>
    <n v="23"/>
    <n v="2021"/>
    <n v="0"/>
    <n v="0"/>
    <n v="0"/>
  </r>
  <r>
    <n v="13085500"/>
    <s v="D"/>
    <d v="2021-10-24T00:00:00"/>
    <n v="0"/>
    <n v="69016.100000000006"/>
    <n v="0"/>
    <n v="66257"/>
    <n v="-66257.3"/>
    <d v="2021-10-24T00:00:00"/>
    <x v="32"/>
    <x v="6"/>
    <n v="24"/>
    <n v="2021"/>
    <n v="0"/>
    <n v="0"/>
    <n v="0"/>
  </r>
  <r>
    <n v="13085500"/>
    <s v="D"/>
    <d v="2021-10-25T00:00:00"/>
    <n v="0"/>
    <n v="69016.100000000006"/>
    <n v="0"/>
    <n v="66257"/>
    <n v="-66257.3"/>
    <d v="2021-10-25T00:00:00"/>
    <x v="32"/>
    <x v="6"/>
    <n v="25"/>
    <n v="2021"/>
    <n v="0"/>
    <n v="0"/>
    <n v="0"/>
  </r>
  <r>
    <n v="13085500"/>
    <s v="D"/>
    <d v="2021-10-26T00:00:00"/>
    <n v="0"/>
    <n v="69016.100000000006"/>
    <n v="0"/>
    <n v="66257"/>
    <n v="-66257.3"/>
    <d v="2021-10-26T00:00:00"/>
    <x v="32"/>
    <x v="6"/>
    <n v="26"/>
    <n v="2021"/>
    <n v="0"/>
    <n v="0"/>
    <n v="0"/>
  </r>
  <r>
    <n v="13085500"/>
    <s v="D"/>
    <d v="2021-10-27T00:00:00"/>
    <n v="0"/>
    <n v="69016.100000000006"/>
    <n v="0"/>
    <n v="66257"/>
    <n v="-66257.3"/>
    <d v="2021-10-27T00:00:00"/>
    <x v="32"/>
    <x v="6"/>
    <n v="27"/>
    <n v="2021"/>
    <n v="0"/>
    <n v="0"/>
    <n v="0"/>
  </r>
  <r>
    <n v="13085500"/>
    <s v="D"/>
    <d v="2021-10-28T00:00:00"/>
    <n v="0"/>
    <n v="69016.100000000006"/>
    <n v="0"/>
    <n v="66257"/>
    <n v="-66257.3"/>
    <d v="2021-10-28T00:00:00"/>
    <x v="32"/>
    <x v="6"/>
    <n v="28"/>
    <n v="2021"/>
    <n v="0"/>
    <n v="0"/>
    <n v="0"/>
  </r>
  <r>
    <n v="13085500"/>
    <s v="D"/>
    <d v="2021-10-29T00:00:00"/>
    <n v="0"/>
    <n v="69016.100000000006"/>
    <n v="0"/>
    <n v="66257"/>
    <n v="-66257.3"/>
    <d v="2021-10-29T00:00:00"/>
    <x v="32"/>
    <x v="6"/>
    <n v="29"/>
    <n v="2021"/>
    <n v="0"/>
    <n v="0"/>
    <n v="0"/>
  </r>
  <r>
    <n v="13085500"/>
    <s v="D"/>
    <d v="2021-10-30T00:00:00"/>
    <n v="0"/>
    <n v="69016.100000000006"/>
    <n v="0"/>
    <n v="66257"/>
    <n v="-66257.3"/>
    <d v="2021-10-30T00:00:00"/>
    <x v="32"/>
    <x v="6"/>
    <n v="30"/>
    <n v="2021"/>
    <n v="0"/>
    <n v="0"/>
    <n v="0"/>
  </r>
  <r>
    <n v="13085500"/>
    <s v="D"/>
    <d v="2021-10-31T00:00:00"/>
    <n v="0"/>
    <n v="69016.100000000006"/>
    <n v="0"/>
    <n v="66257"/>
    <n v="-66257.3"/>
    <d v="2021-10-31T00:00:00"/>
    <x v="32"/>
    <x v="6"/>
    <n v="31"/>
    <n v="2021"/>
    <n v="0"/>
    <n v="0"/>
    <n v="0"/>
  </r>
  <r>
    <n v="130855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55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55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55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55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55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55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55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55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55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55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55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55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55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55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55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55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55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55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55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55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55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55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55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55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55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55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55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55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55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55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55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55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55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55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55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55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55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55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55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55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55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55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55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55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55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55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55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55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55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55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55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55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55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55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55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55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55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55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55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55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55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55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55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55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55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55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55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55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55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55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55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55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55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55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55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55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55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55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55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55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55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55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55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55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55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55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55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55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55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55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55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55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55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55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55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55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55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55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55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55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55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55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55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55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55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55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55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55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55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55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55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55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55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55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55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55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55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55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55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55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55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55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55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55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55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55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55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55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55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55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55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55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55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55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55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55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55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55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55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55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55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55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55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55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55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55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55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55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55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55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55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55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55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55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55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55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55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55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55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55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5500"/>
    <s v="D"/>
    <d v="2022-04-11T00:00:00"/>
    <n v="0"/>
    <n v="0"/>
    <n v="0"/>
    <n v="0"/>
    <n v="0"/>
    <d v="2022-04-11T00:00:00"/>
    <x v="33"/>
    <x v="0"/>
    <n v="11"/>
    <n v="2022"/>
    <n v="0"/>
    <n v="0"/>
    <n v="0"/>
  </r>
  <r>
    <n v="13085500"/>
    <s v="D"/>
    <d v="2022-04-12T00:00:00"/>
    <n v="0"/>
    <n v="0"/>
    <n v="0"/>
    <n v="0"/>
    <n v="0"/>
    <d v="2022-04-12T00:00:00"/>
    <x v="33"/>
    <x v="0"/>
    <n v="12"/>
    <n v="2022"/>
    <n v="0"/>
    <n v="0"/>
    <n v="0"/>
  </r>
  <r>
    <n v="13085500"/>
    <s v="D"/>
    <d v="2022-04-13T00:00:00"/>
    <n v="0"/>
    <n v="0"/>
    <n v="0"/>
    <n v="0"/>
    <n v="0"/>
    <d v="2022-04-13T00:00:00"/>
    <x v="33"/>
    <x v="0"/>
    <n v="13"/>
    <n v="2022"/>
    <n v="0"/>
    <n v="0"/>
    <n v="0"/>
  </r>
  <r>
    <n v="13085500"/>
    <s v="D"/>
    <d v="2022-04-14T00:00:00"/>
    <n v="0"/>
    <n v="0"/>
    <n v="0"/>
    <n v="0"/>
    <n v="0"/>
    <d v="2022-04-14T00:00:00"/>
    <x v="33"/>
    <x v="0"/>
    <n v="14"/>
    <n v="2022"/>
    <n v="0"/>
    <n v="0"/>
    <n v="0"/>
  </r>
  <r>
    <n v="13085500"/>
    <s v="D"/>
    <d v="2022-04-15T00:00:00"/>
    <n v="0"/>
    <n v="0"/>
    <n v="0"/>
    <n v="0"/>
    <n v="0"/>
    <d v="2022-04-15T00:00:00"/>
    <x v="33"/>
    <x v="0"/>
    <n v="15"/>
    <n v="2022"/>
    <n v="0"/>
    <n v="0"/>
    <n v="0"/>
  </r>
  <r>
    <n v="13085500"/>
    <s v="D"/>
    <d v="2022-04-16T00:00:00"/>
    <n v="0"/>
    <n v="0"/>
    <n v="0"/>
    <n v="0"/>
    <n v="0"/>
    <d v="2022-04-16T00:00:00"/>
    <x v="33"/>
    <x v="0"/>
    <n v="16"/>
    <n v="2022"/>
    <n v="0"/>
    <n v="0"/>
    <n v="0"/>
  </r>
  <r>
    <n v="13085500"/>
    <s v="D"/>
    <d v="2022-04-17T00:00:00"/>
    <n v="0"/>
    <n v="0"/>
    <n v="0"/>
    <n v="0"/>
    <n v="0"/>
    <d v="2022-04-17T00:00:00"/>
    <x v="33"/>
    <x v="0"/>
    <n v="17"/>
    <n v="2022"/>
    <n v="0"/>
    <n v="0"/>
    <n v="0"/>
  </r>
  <r>
    <n v="13085500"/>
    <s v="D"/>
    <d v="2022-04-18T00:00:00"/>
    <n v="0"/>
    <n v="0"/>
    <n v="0"/>
    <n v="0"/>
    <n v="0"/>
    <d v="2022-04-18T00:00:00"/>
    <x v="33"/>
    <x v="0"/>
    <n v="18"/>
    <n v="2022"/>
    <n v="0"/>
    <n v="0"/>
    <n v="0"/>
  </r>
  <r>
    <n v="13085500"/>
    <s v="D"/>
    <d v="2022-04-19T00:00:00"/>
    <n v="4.0999999999999996"/>
    <n v="8.1999999999999993"/>
    <n v="4.0999999999999996"/>
    <n v="8.1999999999999993"/>
    <n v="-8.1999999999999993"/>
    <d v="2022-04-19T00:00:00"/>
    <x v="33"/>
    <x v="0"/>
    <n v="19"/>
    <n v="2022"/>
    <n v="8.1323499999999989"/>
    <n v="8.1323499999999989"/>
    <n v="0"/>
  </r>
  <r>
    <n v="13085500"/>
    <s v="D"/>
    <d v="2022-04-20T00:00:00"/>
    <n v="2.5"/>
    <n v="13.2"/>
    <n v="2.5"/>
    <n v="13"/>
    <n v="-13.2"/>
    <d v="2022-04-20T00:00:00"/>
    <x v="33"/>
    <x v="0"/>
    <n v="20"/>
    <n v="2022"/>
    <n v="4.9587500000000002"/>
    <n v="4.9587500000000002"/>
    <n v="0"/>
  </r>
  <r>
    <n v="13085500"/>
    <s v="D"/>
    <d v="2022-04-21T00:00:00"/>
    <n v="40"/>
    <n v="93.4"/>
    <n v="40"/>
    <n v="93"/>
    <n v="-93.4"/>
    <d v="2022-04-21T00:00:00"/>
    <x v="33"/>
    <x v="0"/>
    <n v="21"/>
    <n v="2022"/>
    <n v="79.34"/>
    <n v="79.34"/>
    <n v="0"/>
  </r>
  <r>
    <n v="13085500"/>
    <s v="D"/>
    <d v="2022-04-22T00:00:00"/>
    <n v="34"/>
    <n v="161.19999999999999"/>
    <n v="34"/>
    <n v="161"/>
    <n v="-161.19999999999999"/>
    <d v="2022-04-22T00:00:00"/>
    <x v="33"/>
    <x v="0"/>
    <n v="22"/>
    <n v="2022"/>
    <n v="67.439000000000007"/>
    <n v="67.439000000000007"/>
    <n v="0"/>
  </r>
  <r>
    <n v="13085500"/>
    <s v="D"/>
    <d v="2022-04-23T00:00:00"/>
    <n v="31"/>
    <n v="222.1"/>
    <n v="31"/>
    <n v="222"/>
    <n v="-222.1"/>
    <d v="2022-04-23T00:00:00"/>
    <x v="33"/>
    <x v="0"/>
    <n v="23"/>
    <n v="2022"/>
    <n v="61.488500000000002"/>
    <n v="61.488500000000002"/>
    <n v="0"/>
  </r>
  <r>
    <n v="13085500"/>
    <s v="D"/>
    <d v="2022-04-24T00:00:00"/>
    <n v="31"/>
    <n v="283.60000000000002"/>
    <n v="31"/>
    <n v="284"/>
    <n v="-283.60000000000002"/>
    <d v="2022-04-24T00:00:00"/>
    <x v="33"/>
    <x v="0"/>
    <n v="24"/>
    <n v="2022"/>
    <n v="61.488500000000002"/>
    <n v="61.488500000000002"/>
    <n v="0"/>
  </r>
  <r>
    <n v="13085500"/>
    <s v="D"/>
    <d v="2022-04-25T00:00:00"/>
    <n v="39"/>
    <n v="361.6"/>
    <n v="39"/>
    <n v="362"/>
    <n v="-361.6"/>
    <d v="2022-04-25T00:00:00"/>
    <x v="33"/>
    <x v="0"/>
    <n v="25"/>
    <n v="2022"/>
    <n v="77.356499999999997"/>
    <n v="77.356499999999997"/>
    <n v="0"/>
  </r>
  <r>
    <n v="13085500"/>
    <s v="D"/>
    <d v="2022-04-26T00:00:00"/>
    <n v="58"/>
    <n v="476.9"/>
    <n v="58"/>
    <n v="477"/>
    <n v="-476.9"/>
    <d v="2022-04-26T00:00:00"/>
    <x v="33"/>
    <x v="0"/>
    <n v="26"/>
    <n v="2022"/>
    <n v="115.04300000000001"/>
    <n v="115.04300000000001"/>
    <n v="0"/>
  </r>
  <r>
    <n v="13085500"/>
    <s v="D"/>
    <d v="2022-04-27T00:00:00"/>
    <n v="82"/>
    <n v="638.5"/>
    <n v="82"/>
    <n v="639"/>
    <n v="-638.5"/>
    <d v="2022-04-27T00:00:00"/>
    <x v="33"/>
    <x v="0"/>
    <n v="27"/>
    <n v="2022"/>
    <n v="162.64699999999999"/>
    <n v="162.64699999999999"/>
    <n v="0"/>
  </r>
  <r>
    <n v="13085500"/>
    <s v="D"/>
    <d v="2022-04-28T00:00:00"/>
    <n v="89"/>
    <n v="814.9"/>
    <n v="89"/>
    <n v="815"/>
    <n v="-814.9"/>
    <d v="2022-04-28T00:00:00"/>
    <x v="33"/>
    <x v="0"/>
    <n v="28"/>
    <n v="2022"/>
    <n v="176.53149999999999"/>
    <n v="176.53149999999999"/>
    <n v="0"/>
  </r>
  <r>
    <n v="13085500"/>
    <s v="D"/>
    <d v="2022-04-29T00:00:00"/>
    <n v="80"/>
    <n v="972.8"/>
    <n v="80"/>
    <n v="973"/>
    <n v="-972.8"/>
    <d v="2022-04-29T00:00:00"/>
    <x v="33"/>
    <x v="0"/>
    <n v="29"/>
    <n v="2022"/>
    <n v="158.68"/>
    <n v="158.68"/>
    <n v="0"/>
  </r>
  <r>
    <n v="13085500"/>
    <s v="D"/>
    <d v="2022-04-30T00:00:00"/>
    <n v="93"/>
    <n v="1156.3"/>
    <n v="93"/>
    <n v="1156"/>
    <n v="-1156.3"/>
    <d v="2022-04-30T00:00:00"/>
    <x v="33"/>
    <x v="0"/>
    <n v="30"/>
    <n v="2022"/>
    <n v="184.46549999999999"/>
    <n v="184.46549999999999"/>
    <n v="0"/>
  </r>
  <r>
    <n v="13085500"/>
    <s v="D"/>
    <d v="2022-05-01T00:00:00"/>
    <n v="95"/>
    <n v="1345.4"/>
    <n v="95"/>
    <n v="1345"/>
    <n v="-1345.4"/>
    <d v="2022-05-01T00:00:00"/>
    <x v="33"/>
    <x v="1"/>
    <n v="1"/>
    <n v="2022"/>
    <n v="188.4325"/>
    <n v="188.4325"/>
    <n v="0"/>
  </r>
  <r>
    <n v="13085500"/>
    <s v="D"/>
    <d v="2022-05-02T00:00:00"/>
    <n v="97"/>
    <n v="1537.1"/>
    <n v="97"/>
    <n v="1537"/>
    <n v="-1537.1"/>
    <d v="2022-05-02T00:00:00"/>
    <x v="33"/>
    <x v="1"/>
    <n v="2"/>
    <n v="2022"/>
    <n v="192.39950000000002"/>
    <n v="192.39950000000002"/>
    <n v="0"/>
  </r>
  <r>
    <n v="13085500"/>
    <s v="D"/>
    <d v="2022-05-03T00:00:00"/>
    <n v="82"/>
    <n v="1700.2"/>
    <n v="82"/>
    <n v="1700"/>
    <n v="-1700.2"/>
    <d v="2022-05-03T00:00:00"/>
    <x v="33"/>
    <x v="1"/>
    <n v="3"/>
    <n v="2022"/>
    <n v="162.64699999999999"/>
    <n v="162.64699999999999"/>
    <n v="0"/>
  </r>
  <r>
    <n v="13085500"/>
    <s v="D"/>
    <d v="2022-05-04T00:00:00"/>
    <n v="70"/>
    <n v="1838.6"/>
    <n v="70"/>
    <n v="1839"/>
    <n v="-1838.6"/>
    <d v="2022-05-04T00:00:00"/>
    <x v="33"/>
    <x v="1"/>
    <n v="4"/>
    <n v="2022"/>
    <n v="138.845"/>
    <n v="138.845"/>
    <n v="0"/>
  </r>
  <r>
    <n v="13085500"/>
    <s v="D"/>
    <d v="2022-05-05T00:00:00"/>
    <n v="74"/>
    <n v="1986.2"/>
    <n v="74"/>
    <n v="1986"/>
    <n v="-1986.2"/>
    <d v="2022-05-05T00:00:00"/>
    <x v="33"/>
    <x v="1"/>
    <n v="5"/>
    <n v="2022"/>
    <n v="146.779"/>
    <n v="146.779"/>
    <n v="0"/>
  </r>
  <r>
    <n v="13085500"/>
    <s v="D"/>
    <d v="2022-05-06T00:00:00"/>
    <n v="77"/>
    <n v="2139"/>
    <n v="77"/>
    <n v="2139"/>
    <n v="-2139"/>
    <d v="2022-05-06T00:00:00"/>
    <x v="33"/>
    <x v="1"/>
    <n v="6"/>
    <n v="2022"/>
    <n v="152.7295"/>
    <n v="152.7295"/>
    <n v="0"/>
  </r>
  <r>
    <n v="13085500"/>
    <s v="D"/>
    <d v="2022-05-07T00:00:00"/>
    <n v="74"/>
    <n v="2285.8000000000002"/>
    <n v="74"/>
    <n v="2286"/>
    <n v="-2285.8000000000002"/>
    <d v="2022-05-07T00:00:00"/>
    <x v="33"/>
    <x v="1"/>
    <n v="7"/>
    <n v="2022"/>
    <n v="146.779"/>
    <n v="146.779"/>
    <n v="0"/>
  </r>
  <r>
    <n v="13085500"/>
    <s v="D"/>
    <d v="2022-05-08T00:00:00"/>
    <n v="71"/>
    <n v="2426.8000000000002"/>
    <n v="71"/>
    <n v="2427"/>
    <n v="-2426.8000000000002"/>
    <d v="2022-05-08T00:00:00"/>
    <x v="33"/>
    <x v="1"/>
    <n v="8"/>
    <n v="2022"/>
    <n v="140.82849999999999"/>
    <n v="140.82849999999999"/>
    <n v="0"/>
  </r>
  <r>
    <n v="13085500"/>
    <s v="D"/>
    <d v="2022-05-09T00:00:00"/>
    <n v="74"/>
    <n v="2574.1999999999998"/>
    <n v="74"/>
    <n v="2574"/>
    <n v="-2574.1999999999998"/>
    <d v="2022-05-09T00:00:00"/>
    <x v="33"/>
    <x v="1"/>
    <n v="9"/>
    <n v="2022"/>
    <n v="146.779"/>
    <n v="146.779"/>
    <n v="0"/>
  </r>
  <r>
    <n v="13085500"/>
    <s v="D"/>
    <d v="2022-05-10T00:00:00"/>
    <n v="85"/>
    <n v="2743.1"/>
    <n v="85"/>
    <n v="2743"/>
    <n v="-2743.1"/>
    <d v="2022-05-10T00:00:00"/>
    <x v="33"/>
    <x v="1"/>
    <n v="10"/>
    <n v="2022"/>
    <n v="168.5975"/>
    <n v="168.5975"/>
    <n v="0"/>
  </r>
  <r>
    <n v="13085500"/>
    <s v="D"/>
    <d v="2022-05-11T00:00:00"/>
    <n v="102"/>
    <n v="2944.5"/>
    <n v="102"/>
    <n v="2945"/>
    <n v="-2944.5"/>
    <d v="2022-05-11T00:00:00"/>
    <x v="33"/>
    <x v="1"/>
    <n v="11"/>
    <n v="2022"/>
    <n v="202.31700000000001"/>
    <n v="202.31700000000001"/>
    <n v="0"/>
  </r>
  <r>
    <n v="13085500"/>
    <s v="D"/>
    <d v="2022-05-12T00:00:00"/>
    <n v="129"/>
    <n v="3199.3"/>
    <n v="129"/>
    <n v="3199"/>
    <n v="-3199.3"/>
    <d v="2022-05-12T00:00:00"/>
    <x v="33"/>
    <x v="1"/>
    <n v="12"/>
    <n v="2022"/>
    <n v="255.8715"/>
    <n v="255.8715"/>
    <n v="0"/>
  </r>
  <r>
    <n v="13085500"/>
    <s v="D"/>
    <d v="2022-05-13T00:00:00"/>
    <n v="156"/>
    <n v="3508.2"/>
    <n v="156"/>
    <n v="3508"/>
    <n v="-3508.2"/>
    <d v="2022-05-13T00:00:00"/>
    <x v="33"/>
    <x v="1"/>
    <n v="13"/>
    <n v="2022"/>
    <n v="309.42599999999999"/>
    <n v="309.42599999999999"/>
    <n v="0"/>
  </r>
  <r>
    <n v="13085500"/>
    <s v="D"/>
    <d v="2022-05-14T00:00:00"/>
    <n v="150"/>
    <n v="3804.7"/>
    <n v="150"/>
    <n v="3805"/>
    <n v="-3804.7"/>
    <d v="2022-05-14T00:00:00"/>
    <x v="33"/>
    <x v="1"/>
    <n v="14"/>
    <n v="2022"/>
    <n v="297.52500000000003"/>
    <n v="297.52500000000003"/>
    <n v="0"/>
  </r>
  <r>
    <n v="13085500"/>
    <s v="D"/>
    <d v="2022-05-15T00:00:00"/>
    <n v="140"/>
    <n v="4082.5"/>
    <n v="140"/>
    <n v="4083"/>
    <n v="-4082.5"/>
    <d v="2022-05-15T00:00:00"/>
    <x v="33"/>
    <x v="1"/>
    <n v="15"/>
    <n v="2022"/>
    <n v="277.69"/>
    <n v="277.69"/>
    <n v="0"/>
  </r>
  <r>
    <n v="13085500"/>
    <s v="D"/>
    <d v="2022-05-16T00:00:00"/>
    <n v="157"/>
    <n v="4393.3"/>
    <n v="157"/>
    <n v="4393"/>
    <n v="-4393.3"/>
    <d v="2022-05-16T00:00:00"/>
    <x v="33"/>
    <x v="1"/>
    <n v="16"/>
    <n v="2022"/>
    <n v="311.40949999999998"/>
    <n v="311.40949999999998"/>
    <n v="0"/>
  </r>
  <r>
    <n v="13085500"/>
    <s v="D"/>
    <d v="2022-05-17T00:00:00"/>
    <n v="189"/>
    <n v="4767.8"/>
    <n v="189"/>
    <n v="4768"/>
    <n v="-4767.8"/>
    <d v="2022-05-17T00:00:00"/>
    <x v="33"/>
    <x v="1"/>
    <n v="17"/>
    <n v="2022"/>
    <n v="374.88150000000002"/>
    <n v="374.88150000000002"/>
    <n v="0"/>
  </r>
  <r>
    <n v="13085500"/>
    <s v="D"/>
    <d v="2022-05-18T00:00:00"/>
    <n v="206"/>
    <n v="5175.6000000000004"/>
    <n v="206"/>
    <n v="5176"/>
    <n v="-5175.6000000000004"/>
    <d v="2022-05-18T00:00:00"/>
    <x v="33"/>
    <x v="1"/>
    <n v="18"/>
    <n v="2022"/>
    <n v="408.601"/>
    <n v="408.601"/>
    <n v="0"/>
  </r>
  <r>
    <n v="13085500"/>
    <s v="D"/>
    <d v="2022-05-19T00:00:00"/>
    <n v="178"/>
    <n v="5529.1"/>
    <n v="178"/>
    <n v="5529"/>
    <n v="-5529.1"/>
    <d v="2022-05-19T00:00:00"/>
    <x v="33"/>
    <x v="1"/>
    <n v="19"/>
    <n v="2022"/>
    <n v="353.06299999999999"/>
    <n v="353.06299999999999"/>
    <n v="0"/>
  </r>
  <r>
    <n v="13085500"/>
    <s v="D"/>
    <d v="2022-05-20T00:00:00"/>
    <n v="192"/>
    <n v="5909.5"/>
    <n v="192"/>
    <n v="5910"/>
    <n v="-5909.5"/>
    <d v="2022-05-20T00:00:00"/>
    <x v="33"/>
    <x v="1"/>
    <n v="20"/>
    <n v="2022"/>
    <n v="380.83199999999999"/>
    <n v="380.83199999999999"/>
    <n v="0"/>
  </r>
  <r>
    <n v="13085500"/>
    <s v="D"/>
    <d v="2022-05-21T00:00:00"/>
    <n v="214"/>
    <n v="6333.7"/>
    <n v="214"/>
    <n v="6334"/>
    <n v="-6333.7"/>
    <d v="2022-05-21T00:00:00"/>
    <x v="33"/>
    <x v="1"/>
    <n v="21"/>
    <n v="2022"/>
    <n v="424.46899999999999"/>
    <n v="424.46899999999999"/>
    <n v="0"/>
  </r>
  <r>
    <n v="13085500"/>
    <s v="D"/>
    <d v="2022-05-22T00:00:00"/>
    <n v="207"/>
    <n v="6743.8"/>
    <n v="207"/>
    <n v="6744"/>
    <n v="-6743.8"/>
    <d v="2022-05-22T00:00:00"/>
    <x v="33"/>
    <x v="1"/>
    <n v="22"/>
    <n v="2022"/>
    <n v="410.58449999999999"/>
    <n v="410.58449999999999"/>
    <n v="0"/>
  </r>
  <r>
    <n v="13085500"/>
    <s v="D"/>
    <d v="2022-05-23T00:00:00"/>
    <n v="206"/>
    <n v="7151.8"/>
    <n v="206"/>
    <n v="7152"/>
    <n v="-7151.8"/>
    <d v="2022-05-23T00:00:00"/>
    <x v="33"/>
    <x v="1"/>
    <n v="23"/>
    <n v="2022"/>
    <n v="408.601"/>
    <n v="408.601"/>
    <n v="0"/>
  </r>
  <r>
    <n v="13085500"/>
    <s v="D"/>
    <d v="2022-05-24T00:00:00"/>
    <n v="204"/>
    <n v="7555.4"/>
    <n v="204"/>
    <n v="7555"/>
    <n v="-7555.4"/>
    <d v="2022-05-24T00:00:00"/>
    <x v="33"/>
    <x v="1"/>
    <n v="24"/>
    <n v="2022"/>
    <n v="404.63400000000001"/>
    <n v="404.63400000000001"/>
    <n v="0"/>
  </r>
  <r>
    <n v="13085500"/>
    <s v="D"/>
    <d v="2022-05-25T00:00:00"/>
    <n v="207"/>
    <n v="7964.9"/>
    <n v="207"/>
    <n v="7965"/>
    <n v="-7964.9"/>
    <d v="2022-05-25T00:00:00"/>
    <x v="33"/>
    <x v="1"/>
    <n v="25"/>
    <n v="2022"/>
    <n v="410.58449999999999"/>
    <n v="410.58449999999999"/>
    <n v="0"/>
  </r>
  <r>
    <n v="13085500"/>
    <s v="D"/>
    <d v="2022-05-26T00:00:00"/>
    <n v="200"/>
    <n v="8362.4"/>
    <n v="200"/>
    <n v="8362"/>
    <n v="-8362.4"/>
    <d v="2022-05-26T00:00:00"/>
    <x v="33"/>
    <x v="1"/>
    <n v="26"/>
    <n v="2022"/>
    <n v="396.7"/>
    <n v="396.7"/>
    <n v="0"/>
  </r>
  <r>
    <n v="13085500"/>
    <s v="D"/>
    <d v="2022-05-27T00:00:00"/>
    <n v="189"/>
    <n v="8737.5"/>
    <n v="189"/>
    <n v="8738"/>
    <n v="-8737.5"/>
    <d v="2022-05-27T00:00:00"/>
    <x v="33"/>
    <x v="1"/>
    <n v="27"/>
    <n v="2022"/>
    <n v="374.88150000000002"/>
    <n v="374.88150000000002"/>
    <n v="0"/>
  </r>
  <r>
    <n v="13085500"/>
    <s v="D"/>
    <d v="2022-05-28T00:00:00"/>
    <n v="168"/>
    <n v="9070.1"/>
    <n v="168"/>
    <n v="9070"/>
    <n v="-9070.1"/>
    <d v="2022-05-28T00:00:00"/>
    <x v="33"/>
    <x v="1"/>
    <n v="28"/>
    <n v="2022"/>
    <n v="333.22800000000001"/>
    <n v="333.22800000000001"/>
    <n v="0"/>
  </r>
  <r>
    <n v="13085500"/>
    <s v="D"/>
    <d v="2022-05-29T00:00:00"/>
    <n v="152"/>
    <n v="9370.7000000000007"/>
    <n v="152"/>
    <n v="9371"/>
    <n v="-9370.7000000000007"/>
    <d v="2022-05-29T00:00:00"/>
    <x v="33"/>
    <x v="1"/>
    <n v="29"/>
    <n v="2022"/>
    <n v="301.49200000000002"/>
    <n v="301.49200000000002"/>
    <n v="0"/>
  </r>
  <r>
    <n v="13085500"/>
    <s v="D"/>
    <d v="2022-05-30T00:00:00"/>
    <n v="122"/>
    <n v="9613.5"/>
    <n v="122"/>
    <n v="9614"/>
    <n v="-9613.5"/>
    <d v="2022-05-30T00:00:00"/>
    <x v="33"/>
    <x v="1"/>
    <n v="30"/>
    <n v="2022"/>
    <n v="241.98699999999999"/>
    <n v="241.98699999999999"/>
    <n v="0"/>
  </r>
  <r>
    <n v="13085500"/>
    <s v="D"/>
    <d v="2022-05-31T00:00:00"/>
    <n v="88"/>
    <n v="9788.1"/>
    <n v="88"/>
    <n v="9788"/>
    <n v="-9788.1"/>
    <d v="2022-05-31T00:00:00"/>
    <x v="33"/>
    <x v="1"/>
    <n v="31"/>
    <n v="2022"/>
    <n v="174.548"/>
    <n v="174.548"/>
    <n v="0"/>
  </r>
  <r>
    <n v="13085500"/>
    <s v="D"/>
    <d v="2022-06-01T00:00:00"/>
    <n v="77"/>
    <n v="9939.9"/>
    <n v="77"/>
    <n v="9940"/>
    <n v="-9939.9"/>
    <d v="2022-06-01T00:00:00"/>
    <x v="33"/>
    <x v="2"/>
    <n v="1"/>
    <n v="2022"/>
    <n v="152.7295"/>
    <n v="152.7295"/>
    <n v="0"/>
  </r>
  <r>
    <n v="13085500"/>
    <s v="D"/>
    <d v="2022-06-02T00:00:00"/>
    <n v="82"/>
    <n v="10102.1"/>
    <n v="82"/>
    <n v="10102"/>
    <n v="-10102.1"/>
    <d v="2022-06-02T00:00:00"/>
    <x v="33"/>
    <x v="2"/>
    <n v="2"/>
    <n v="2022"/>
    <n v="162.64699999999999"/>
    <n v="162.64699999999999"/>
    <n v="0"/>
  </r>
  <r>
    <n v="13085500"/>
    <s v="D"/>
    <d v="2022-06-03T00:00:00"/>
    <n v="91"/>
    <n v="10282.200000000001"/>
    <n v="91"/>
    <n v="10282"/>
    <n v="-10282.200000000001"/>
    <d v="2022-06-03T00:00:00"/>
    <x v="33"/>
    <x v="2"/>
    <n v="3"/>
    <n v="2022"/>
    <n v="180.49850000000001"/>
    <n v="180.49850000000001"/>
    <n v="0"/>
  </r>
  <r>
    <n v="13085500"/>
    <s v="D"/>
    <d v="2022-06-04T00:00:00"/>
    <n v="105"/>
    <n v="10490.2"/>
    <n v="105"/>
    <n v="10490"/>
    <n v="-10490.2"/>
    <d v="2022-06-04T00:00:00"/>
    <x v="33"/>
    <x v="2"/>
    <n v="4"/>
    <n v="2022"/>
    <n v="208.26750000000001"/>
    <n v="208.26750000000001"/>
    <n v="0"/>
  </r>
  <r>
    <n v="13085500"/>
    <s v="D"/>
    <d v="2022-06-05T00:00:00"/>
    <n v="112"/>
    <n v="10712.8"/>
    <n v="112"/>
    <n v="10713"/>
    <n v="-10712.8"/>
    <d v="2022-06-05T00:00:00"/>
    <x v="33"/>
    <x v="2"/>
    <n v="5"/>
    <n v="2022"/>
    <n v="222.15200000000002"/>
    <n v="222.15200000000002"/>
    <n v="0"/>
  </r>
  <r>
    <n v="13085500"/>
    <s v="D"/>
    <d v="2022-06-06T00:00:00"/>
    <n v="140"/>
    <n v="10990.8"/>
    <n v="140"/>
    <n v="10991"/>
    <n v="-10990.8"/>
    <d v="2022-06-06T00:00:00"/>
    <x v="33"/>
    <x v="2"/>
    <n v="6"/>
    <n v="2022"/>
    <n v="277.69"/>
    <n v="277.69"/>
    <n v="0"/>
  </r>
  <r>
    <n v="13085500"/>
    <s v="D"/>
    <d v="2022-06-07T00:00:00"/>
    <n v="173"/>
    <n v="11334.7"/>
    <n v="173"/>
    <n v="11335"/>
    <n v="-11334.7"/>
    <d v="2022-06-07T00:00:00"/>
    <x v="33"/>
    <x v="2"/>
    <n v="7"/>
    <n v="2022"/>
    <n v="343.14550000000003"/>
    <n v="343.14550000000003"/>
    <n v="0"/>
  </r>
  <r>
    <n v="13085500"/>
    <s v="D"/>
    <d v="2022-06-08T00:00:00"/>
    <n v="179"/>
    <n v="11689.9"/>
    <n v="179"/>
    <n v="11690"/>
    <n v="-11689.9"/>
    <d v="2022-06-08T00:00:00"/>
    <x v="33"/>
    <x v="2"/>
    <n v="8"/>
    <n v="2022"/>
    <n v="355.04649999999998"/>
    <n v="355.04649999999998"/>
    <n v="0"/>
  </r>
  <r>
    <n v="13085500"/>
    <s v="D"/>
    <d v="2022-06-09T00:00:00"/>
    <n v="185"/>
    <n v="12056.6"/>
    <n v="185"/>
    <n v="12057"/>
    <n v="-12056.6"/>
    <d v="2022-06-09T00:00:00"/>
    <x v="33"/>
    <x v="2"/>
    <n v="9"/>
    <n v="2022"/>
    <n v="366.94749999999999"/>
    <n v="366.94749999999999"/>
    <n v="0"/>
  </r>
  <r>
    <n v="13085500"/>
    <s v="D"/>
    <d v="2022-06-10T00:00:00"/>
    <n v="208"/>
    <n v="12469.4"/>
    <n v="208"/>
    <n v="12469"/>
    <n v="-12469.4"/>
    <d v="2022-06-10T00:00:00"/>
    <x v="33"/>
    <x v="2"/>
    <n v="10"/>
    <n v="2022"/>
    <n v="412.56799999999998"/>
    <n v="412.56799999999998"/>
    <n v="0"/>
  </r>
  <r>
    <n v="13085500"/>
    <s v="D"/>
    <d v="2022-06-11T00:00:00"/>
    <n v="217"/>
    <n v="12898.8"/>
    <n v="217"/>
    <n v="12899"/>
    <n v="-12898.8"/>
    <d v="2022-06-11T00:00:00"/>
    <x v="33"/>
    <x v="2"/>
    <n v="11"/>
    <n v="2022"/>
    <n v="430.41950000000003"/>
    <n v="430.41950000000003"/>
    <n v="0"/>
  </r>
  <r>
    <n v="13085500"/>
    <s v="D"/>
    <d v="2022-06-12T00:00:00"/>
    <n v="217"/>
    <n v="13328.5"/>
    <n v="217"/>
    <n v="13329"/>
    <n v="-13328.5"/>
    <d v="2022-06-12T00:00:00"/>
    <x v="33"/>
    <x v="2"/>
    <n v="12"/>
    <n v="2022"/>
    <n v="430.41950000000003"/>
    <n v="430.41950000000003"/>
    <n v="0"/>
  </r>
  <r>
    <n v="13085500"/>
    <s v="D"/>
    <d v="2022-06-13T00:00:00"/>
    <n v="213"/>
    <n v="13750.2"/>
    <n v="213"/>
    <n v="13750"/>
    <n v="-13750.2"/>
    <d v="2022-06-13T00:00:00"/>
    <x v="33"/>
    <x v="2"/>
    <n v="13"/>
    <n v="2022"/>
    <n v="422.4855"/>
    <n v="422.4855"/>
    <n v="0"/>
  </r>
  <r>
    <n v="13085500"/>
    <s v="D"/>
    <d v="2022-06-14T00:00:00"/>
    <n v="202"/>
    <n v="14150.4"/>
    <n v="202"/>
    <n v="14150"/>
    <n v="-14150.4"/>
    <d v="2022-06-14T00:00:00"/>
    <x v="33"/>
    <x v="2"/>
    <n v="14"/>
    <n v="2022"/>
    <n v="400.66700000000003"/>
    <n v="400.66700000000003"/>
    <n v="0"/>
  </r>
  <r>
    <n v="13085500"/>
    <s v="D"/>
    <d v="2022-06-15T00:00:00"/>
    <n v="202"/>
    <n v="14550.7"/>
    <n v="202"/>
    <n v="14551"/>
    <n v="-14550.7"/>
    <d v="2022-06-15T00:00:00"/>
    <x v="33"/>
    <x v="2"/>
    <n v="15"/>
    <n v="2022"/>
    <n v="400.66700000000003"/>
    <n v="400.66700000000003"/>
    <n v="0"/>
  </r>
  <r>
    <n v="13085500"/>
    <s v="D"/>
    <d v="2022-06-16T00:00:00"/>
    <n v="202"/>
    <n v="14950.9"/>
    <n v="202"/>
    <n v="14951"/>
    <n v="-14950.9"/>
    <d v="2022-06-16T00:00:00"/>
    <x v="33"/>
    <x v="2"/>
    <n v="16"/>
    <n v="2022"/>
    <n v="400.66700000000003"/>
    <n v="400.66700000000003"/>
    <n v="0"/>
  </r>
  <r>
    <n v="13085500"/>
    <s v="D"/>
    <d v="2022-06-17T00:00:00"/>
    <n v="236"/>
    <n v="15418.6"/>
    <n v="236"/>
    <n v="15419"/>
    <n v="-15418.6"/>
    <d v="2022-06-17T00:00:00"/>
    <x v="33"/>
    <x v="2"/>
    <n v="17"/>
    <n v="2022"/>
    <n v="468.10599999999999"/>
    <n v="468.10599999999999"/>
    <n v="0"/>
  </r>
  <r>
    <n v="13085500"/>
    <s v="D"/>
    <d v="2022-06-18T00:00:00"/>
    <n v="242"/>
    <n v="15897.6"/>
    <n v="242"/>
    <n v="15898"/>
    <n v="-15897.6"/>
    <d v="2022-06-18T00:00:00"/>
    <x v="33"/>
    <x v="2"/>
    <n v="18"/>
    <n v="2022"/>
    <n v="480.00700000000001"/>
    <n v="480.00700000000001"/>
    <n v="0"/>
  </r>
  <r>
    <n v="13085500"/>
    <s v="D"/>
    <d v="2022-06-19T00:00:00"/>
    <n v="237"/>
    <n v="16368.4"/>
    <n v="237"/>
    <n v="16368"/>
    <n v="-16368.4"/>
    <d v="2022-06-19T00:00:00"/>
    <x v="33"/>
    <x v="2"/>
    <n v="19"/>
    <n v="2022"/>
    <n v="470.08949999999999"/>
    <n v="470.08949999999999"/>
    <n v="0"/>
  </r>
  <r>
    <n v="13085500"/>
    <s v="D"/>
    <d v="2022-06-20T00:00:00"/>
    <n v="228"/>
    <n v="16819.599999999999"/>
    <n v="228"/>
    <n v="16820"/>
    <n v="-16819.599999999999"/>
    <d v="2022-06-20T00:00:00"/>
    <x v="33"/>
    <x v="2"/>
    <n v="20"/>
    <n v="2022"/>
    <n v="452.238"/>
    <n v="452.238"/>
    <n v="0"/>
  </r>
  <r>
    <n v="13085500"/>
    <s v="D"/>
    <d v="2022-06-21T00:00:00"/>
    <n v="234"/>
    <n v="17284.7"/>
    <n v="234"/>
    <n v="17285"/>
    <n v="-17284.7"/>
    <d v="2022-06-21T00:00:00"/>
    <x v="33"/>
    <x v="2"/>
    <n v="21"/>
    <n v="2022"/>
    <n v="464.13900000000001"/>
    <n v="464.13900000000001"/>
    <n v="0"/>
  </r>
  <r>
    <n v="13085500"/>
    <s v="D"/>
    <d v="2022-06-22T00:00:00"/>
    <n v="252"/>
    <n v="17784.400000000001"/>
    <n v="252"/>
    <n v="17784"/>
    <n v="-17784.400000000001"/>
    <d v="2022-06-22T00:00:00"/>
    <x v="33"/>
    <x v="2"/>
    <n v="22"/>
    <n v="2022"/>
    <n v="499.84199999999998"/>
    <n v="499.84199999999998"/>
    <n v="0"/>
  </r>
  <r>
    <n v="13085500"/>
    <s v="D"/>
    <d v="2022-06-23T00:00:00"/>
    <n v="277"/>
    <n v="18332.7"/>
    <n v="277"/>
    <n v="18333"/>
    <n v="-18332.7"/>
    <d v="2022-06-23T00:00:00"/>
    <x v="33"/>
    <x v="2"/>
    <n v="23"/>
    <n v="2022"/>
    <n v="549.42949999999996"/>
    <n v="549.42949999999996"/>
    <n v="0"/>
  </r>
  <r>
    <n v="13085500"/>
    <s v="D"/>
    <d v="2022-06-24T00:00:00"/>
    <n v="279"/>
    <n v="18886.8"/>
    <n v="279"/>
    <n v="18887"/>
    <n v="-18886.8"/>
    <d v="2022-06-24T00:00:00"/>
    <x v="33"/>
    <x v="2"/>
    <n v="24"/>
    <n v="2022"/>
    <n v="553.39650000000006"/>
    <n v="553.39650000000006"/>
    <n v="0"/>
  </r>
  <r>
    <n v="13085500"/>
    <s v="D"/>
    <d v="2022-06-25T00:00:00"/>
    <n v="275"/>
    <n v="19432.8"/>
    <n v="275"/>
    <n v="19433"/>
    <n v="-19432.8"/>
    <d v="2022-06-25T00:00:00"/>
    <x v="33"/>
    <x v="2"/>
    <n v="25"/>
    <n v="2022"/>
    <n v="545.46249999999998"/>
    <n v="545.46249999999998"/>
    <n v="0"/>
  </r>
  <r>
    <n v="13085500"/>
    <s v="D"/>
    <d v="2022-06-26T00:00:00"/>
    <n v="273"/>
    <n v="19974.900000000001"/>
    <n v="273"/>
    <n v="19975"/>
    <n v="-19974.900000000001"/>
    <d v="2022-06-26T00:00:00"/>
    <x v="33"/>
    <x v="2"/>
    <n v="26"/>
    <n v="2022"/>
    <n v="541.49549999999999"/>
    <n v="541.49549999999999"/>
    <n v="0"/>
  </r>
  <r>
    <n v="13085500"/>
    <s v="D"/>
    <d v="2022-06-27T00:00:00"/>
    <n v="293"/>
    <n v="582"/>
    <n v="293"/>
    <n v="20557"/>
    <n v="98256.4"/>
    <d v="2022-06-27T00:00:00"/>
    <x v="33"/>
    <x v="2"/>
    <n v="27"/>
    <n v="2022"/>
    <n v="581.16550000000007"/>
    <n v="581.16550000000007"/>
    <n v="0"/>
  </r>
  <r>
    <n v="13085500"/>
    <s v="D"/>
    <d v="2022-06-28T00:00:00"/>
    <n v="302"/>
    <n v="1180.8"/>
    <n v="302"/>
    <n v="21156"/>
    <n v="97657.600000000006"/>
    <d v="2022-06-28T00:00:00"/>
    <x v="33"/>
    <x v="2"/>
    <n v="28"/>
    <n v="2022"/>
    <n v="599.01700000000005"/>
    <n v="599.01700000000005"/>
    <n v="0"/>
  </r>
  <r>
    <n v="13085500"/>
    <s v="D"/>
    <d v="2022-06-29T00:00:00"/>
    <n v="310"/>
    <n v="1795.5"/>
    <n v="310"/>
    <n v="21770"/>
    <n v="97042.9"/>
    <d v="2022-06-29T00:00:00"/>
    <x v="33"/>
    <x v="2"/>
    <n v="29"/>
    <n v="2022"/>
    <n v="614.88499999999999"/>
    <n v="614.88499999999999"/>
    <n v="0"/>
  </r>
  <r>
    <n v="13085500"/>
    <s v="D"/>
    <d v="2022-06-30T00:00:00"/>
    <n v="314"/>
    <n v="2418.4"/>
    <n v="314"/>
    <n v="22393"/>
    <n v="96420"/>
    <d v="2022-06-30T00:00:00"/>
    <x v="33"/>
    <x v="2"/>
    <n v="30"/>
    <n v="2022"/>
    <n v="622.81899999999996"/>
    <n v="622.81899999999996"/>
    <n v="0"/>
  </r>
  <r>
    <n v="13085500"/>
    <s v="D"/>
    <d v="2022-07-01T00:00:00"/>
    <n v="307"/>
    <n v="3028.1"/>
    <n v="307"/>
    <n v="23003"/>
    <n v="95810.3"/>
    <d v="2022-07-01T00:00:00"/>
    <x v="33"/>
    <x v="3"/>
    <n v="1"/>
    <n v="2022"/>
    <n v="608.93449999999996"/>
    <n v="608.93449999999996"/>
    <n v="0"/>
  </r>
  <r>
    <n v="13085500"/>
    <s v="D"/>
    <d v="2022-07-02T00:00:00"/>
    <n v="302"/>
    <n v="3626.5"/>
    <n v="302"/>
    <n v="23601"/>
    <n v="95211.9"/>
    <d v="2022-07-02T00:00:00"/>
    <x v="33"/>
    <x v="3"/>
    <n v="2"/>
    <n v="2022"/>
    <n v="599.01700000000005"/>
    <n v="599.01700000000005"/>
    <n v="0"/>
  </r>
  <r>
    <n v="13085500"/>
    <s v="D"/>
    <d v="2022-07-03T00:00:00"/>
    <n v="300"/>
    <n v="4222.3999999999996"/>
    <n v="300"/>
    <n v="24197"/>
    <n v="94616"/>
    <d v="2022-07-03T00:00:00"/>
    <x v="33"/>
    <x v="3"/>
    <n v="3"/>
    <n v="2022"/>
    <n v="595.05000000000007"/>
    <n v="595.05000000000007"/>
    <n v="0"/>
  </r>
  <r>
    <n v="13085500"/>
    <s v="D"/>
    <d v="2022-07-04T00:00:00"/>
    <n v="297"/>
    <n v="4810.8"/>
    <n v="297"/>
    <n v="24786"/>
    <n v="94027.6"/>
    <d v="2022-07-04T00:00:00"/>
    <x v="33"/>
    <x v="3"/>
    <n v="4"/>
    <n v="2022"/>
    <n v="589.09950000000003"/>
    <n v="589.09950000000003"/>
    <n v="0"/>
  </r>
  <r>
    <n v="13085500"/>
    <s v="D"/>
    <d v="2022-07-05T00:00:00"/>
    <n v="286"/>
    <n v="5378"/>
    <n v="286"/>
    <n v="25353"/>
    <n v="93460.4"/>
    <d v="2022-07-05T00:00:00"/>
    <x v="33"/>
    <x v="3"/>
    <n v="5"/>
    <n v="2022"/>
    <n v="567.28100000000006"/>
    <n v="567.28100000000006"/>
    <n v="0"/>
  </r>
  <r>
    <n v="13085500"/>
    <s v="D"/>
    <d v="2022-07-06T00:00:00"/>
    <n v="288"/>
    <n v="5949.6"/>
    <n v="288"/>
    <n v="25925"/>
    <n v="92888.8"/>
    <d v="2022-07-06T00:00:00"/>
    <x v="33"/>
    <x v="3"/>
    <n v="6"/>
    <n v="2022"/>
    <n v="571.24800000000005"/>
    <n v="571.24800000000005"/>
    <n v="0"/>
  </r>
  <r>
    <n v="13085500"/>
    <s v="D"/>
    <d v="2022-07-07T00:00:00"/>
    <n v="292"/>
    <n v="6528.8"/>
    <n v="292"/>
    <n v="26504"/>
    <n v="92309.6"/>
    <d v="2022-07-07T00:00:00"/>
    <x v="33"/>
    <x v="3"/>
    <n v="7"/>
    <n v="2022"/>
    <n v="579.18200000000002"/>
    <n v="579.18200000000002"/>
    <n v="0"/>
  </r>
  <r>
    <n v="13085500"/>
    <s v="D"/>
    <d v="2022-07-08T00:00:00"/>
    <n v="311"/>
    <n v="7145.9"/>
    <n v="311"/>
    <n v="27121"/>
    <n v="91692.5"/>
    <d v="2022-07-08T00:00:00"/>
    <x v="33"/>
    <x v="3"/>
    <n v="8"/>
    <n v="2022"/>
    <n v="616.86850000000004"/>
    <n v="616.86850000000004"/>
    <n v="0"/>
  </r>
  <r>
    <n v="13085500"/>
    <s v="D"/>
    <d v="2022-07-09T00:00:00"/>
    <n v="301"/>
    <n v="7743.5"/>
    <n v="301"/>
    <n v="27718"/>
    <n v="91094.9"/>
    <d v="2022-07-09T00:00:00"/>
    <x v="33"/>
    <x v="3"/>
    <n v="9"/>
    <n v="2022"/>
    <n v="597.0335"/>
    <n v="597.0335"/>
    <n v="0"/>
  </r>
  <r>
    <n v="13085500"/>
    <s v="D"/>
    <d v="2022-07-10T00:00:00"/>
    <n v="298"/>
    <n v="8333.9"/>
    <n v="298"/>
    <n v="28309"/>
    <n v="90504.5"/>
    <d v="2022-07-10T00:00:00"/>
    <x v="33"/>
    <x v="3"/>
    <n v="10"/>
    <n v="2022"/>
    <n v="591.08299999999997"/>
    <n v="591.08299999999997"/>
    <n v="0"/>
  </r>
  <r>
    <n v="13085500"/>
    <s v="D"/>
    <d v="2022-07-11T00:00:00"/>
    <n v="292"/>
    <n v="8913.1"/>
    <n v="292"/>
    <n v="28888"/>
    <n v="89925.3"/>
    <d v="2022-07-11T00:00:00"/>
    <x v="33"/>
    <x v="3"/>
    <n v="11"/>
    <n v="2022"/>
    <n v="579.18200000000002"/>
    <n v="579.18200000000002"/>
    <n v="0"/>
  </r>
  <r>
    <n v="13085500"/>
    <s v="D"/>
    <d v="2022-07-12T00:00:00"/>
    <n v="282"/>
    <n v="9472.7000000000007"/>
    <n v="282"/>
    <n v="29448"/>
    <n v="89365.7"/>
    <d v="2022-07-12T00:00:00"/>
    <x v="33"/>
    <x v="3"/>
    <n v="12"/>
    <n v="2022"/>
    <n v="559.34699999999998"/>
    <n v="559.34699999999998"/>
    <n v="0"/>
  </r>
  <r>
    <n v="13085500"/>
    <s v="D"/>
    <d v="2022-07-13T00:00:00"/>
    <n v="274"/>
    <n v="10015.1"/>
    <n v="274"/>
    <n v="29990"/>
    <n v="88823.3"/>
    <d v="2022-07-13T00:00:00"/>
    <x v="33"/>
    <x v="3"/>
    <n v="13"/>
    <n v="2022"/>
    <n v="543.47900000000004"/>
    <n v="543.47900000000004"/>
    <n v="0"/>
  </r>
  <r>
    <n v="13085500"/>
    <s v="D"/>
    <d v="2022-07-14T00:00:00"/>
    <n v="274"/>
    <n v="10557.6"/>
    <n v="274"/>
    <n v="30533"/>
    <n v="88280.8"/>
    <d v="2022-07-14T00:00:00"/>
    <x v="33"/>
    <x v="3"/>
    <n v="14"/>
    <n v="2022"/>
    <n v="543.47900000000004"/>
    <n v="543.47900000000004"/>
    <n v="0"/>
  </r>
  <r>
    <n v="13085500"/>
    <s v="D"/>
    <d v="2022-07-15T00:00:00"/>
    <n v="271"/>
    <n v="11095.1"/>
    <n v="271"/>
    <n v="31070"/>
    <n v="87743.3"/>
    <d v="2022-07-15T00:00:00"/>
    <x v="33"/>
    <x v="3"/>
    <n v="15"/>
    <n v="2022"/>
    <n v="537.52850000000001"/>
    <n v="537.52850000000001"/>
    <n v="0"/>
  </r>
  <r>
    <n v="13085500"/>
    <s v="D"/>
    <d v="2022-07-16T00:00:00"/>
    <n v="266"/>
    <n v="11622.1"/>
    <n v="266"/>
    <n v="31597"/>
    <n v="87216.3"/>
    <d v="2022-07-16T00:00:00"/>
    <x v="33"/>
    <x v="3"/>
    <n v="16"/>
    <n v="2022"/>
    <n v="527.61099999999999"/>
    <n v="527.61099999999999"/>
    <n v="0"/>
  </r>
  <r>
    <n v="13085500"/>
    <s v="D"/>
    <d v="2022-07-17T00:00:00"/>
    <n v="266"/>
    <n v="12149.1"/>
    <n v="266"/>
    <n v="32124"/>
    <n v="86689.3"/>
    <d v="2022-07-17T00:00:00"/>
    <x v="33"/>
    <x v="3"/>
    <n v="17"/>
    <n v="2022"/>
    <n v="527.61099999999999"/>
    <n v="527.61099999999999"/>
    <n v="0"/>
  </r>
  <r>
    <n v="13085500"/>
    <s v="D"/>
    <d v="2022-07-18T00:00:00"/>
    <n v="248"/>
    <n v="12641.2"/>
    <n v="248"/>
    <n v="32616"/>
    <n v="86197.2"/>
    <d v="2022-07-18T00:00:00"/>
    <x v="33"/>
    <x v="3"/>
    <n v="18"/>
    <n v="2022"/>
    <n v="491.90800000000002"/>
    <n v="491.90800000000002"/>
    <n v="0"/>
  </r>
  <r>
    <n v="13085500"/>
    <s v="D"/>
    <d v="2022-07-19T00:00:00"/>
    <n v="226"/>
    <n v="13089.8"/>
    <n v="226"/>
    <n v="33065"/>
    <n v="85748.6"/>
    <d v="2022-07-19T00:00:00"/>
    <x v="33"/>
    <x v="3"/>
    <n v="19"/>
    <n v="2022"/>
    <n v="448.27100000000002"/>
    <n v="448.27100000000002"/>
    <n v="0"/>
  </r>
  <r>
    <n v="13085500"/>
    <s v="D"/>
    <d v="2022-07-20T00:00:00"/>
    <n v="223"/>
    <n v="13531.7"/>
    <n v="223"/>
    <n v="33507"/>
    <n v="85306.7"/>
    <d v="2022-07-20T00:00:00"/>
    <x v="33"/>
    <x v="3"/>
    <n v="20"/>
    <n v="2022"/>
    <n v="442.32049999999998"/>
    <n v="442.32049999999998"/>
    <n v="0"/>
  </r>
  <r>
    <n v="13085500"/>
    <s v="D"/>
    <d v="2022-07-21T00:00:00"/>
    <n v="223"/>
    <n v="13973.6"/>
    <n v="223"/>
    <n v="33949"/>
    <n v="84864.8"/>
    <d v="2022-07-21T00:00:00"/>
    <x v="33"/>
    <x v="3"/>
    <n v="21"/>
    <n v="2022"/>
    <n v="442.32049999999998"/>
    <n v="442.32049999999998"/>
    <n v="0"/>
  </r>
  <r>
    <n v="13085500"/>
    <s v="D"/>
    <d v="2022-07-22T00:00:00"/>
    <n v="223"/>
    <n v="14415.4"/>
    <n v="223"/>
    <n v="34390"/>
    <n v="84423"/>
    <d v="2022-07-22T00:00:00"/>
    <x v="33"/>
    <x v="3"/>
    <n v="22"/>
    <n v="2022"/>
    <n v="442.32049999999998"/>
    <n v="442.32049999999998"/>
    <n v="0"/>
  </r>
  <r>
    <n v="13085500"/>
    <s v="D"/>
    <d v="2022-07-23T00:00:00"/>
    <n v="223"/>
    <n v="14857.3"/>
    <n v="223"/>
    <n v="34832"/>
    <n v="83981.1"/>
    <d v="2022-07-23T00:00:00"/>
    <x v="33"/>
    <x v="3"/>
    <n v="23"/>
    <n v="2022"/>
    <n v="442.32049999999998"/>
    <n v="442.32049999999998"/>
    <n v="0"/>
  </r>
  <r>
    <n v="13085500"/>
    <s v="D"/>
    <d v="2022-07-24T00:00:00"/>
    <n v="223"/>
    <n v="15299.2"/>
    <n v="223"/>
    <n v="35274"/>
    <n v="83539.199999999997"/>
    <d v="2022-07-24T00:00:00"/>
    <x v="33"/>
    <x v="3"/>
    <n v="24"/>
    <n v="2022"/>
    <n v="442.32049999999998"/>
    <n v="442.32049999999998"/>
    <n v="0"/>
  </r>
  <r>
    <n v="13085500"/>
    <s v="D"/>
    <d v="2022-07-25T00:00:00"/>
    <n v="212"/>
    <n v="15719"/>
    <n v="212"/>
    <n v="35694"/>
    <n v="83119.399999999994"/>
    <d v="2022-07-25T00:00:00"/>
    <x v="33"/>
    <x v="3"/>
    <n v="25"/>
    <n v="2022"/>
    <n v="420.50200000000001"/>
    <n v="420.50200000000001"/>
    <n v="0"/>
  </r>
  <r>
    <n v="13085500"/>
    <s v="D"/>
    <d v="2022-07-26T00:00:00"/>
    <n v="213"/>
    <n v="16140.8"/>
    <n v="213"/>
    <n v="36116"/>
    <n v="82697.600000000006"/>
    <d v="2022-07-26T00:00:00"/>
    <x v="33"/>
    <x v="3"/>
    <n v="26"/>
    <n v="2022"/>
    <n v="422.4855"/>
    <n v="422.4855"/>
    <n v="0"/>
  </r>
  <r>
    <n v="13085500"/>
    <s v="D"/>
    <d v="2022-07-27T00:00:00"/>
    <n v="217"/>
    <n v="16570.3"/>
    <n v="217"/>
    <n v="36545"/>
    <n v="82268.100000000006"/>
    <d v="2022-07-27T00:00:00"/>
    <x v="33"/>
    <x v="3"/>
    <n v="27"/>
    <n v="2022"/>
    <n v="430.41950000000003"/>
    <n v="430.41950000000003"/>
    <n v="0"/>
  </r>
  <r>
    <n v="13085500"/>
    <s v="D"/>
    <d v="2022-07-28T00:00:00"/>
    <n v="220"/>
    <n v="17006.900000000001"/>
    <n v="220"/>
    <n v="36982"/>
    <n v="81831.5"/>
    <d v="2022-07-28T00:00:00"/>
    <x v="33"/>
    <x v="3"/>
    <n v="28"/>
    <n v="2022"/>
    <n v="436.37"/>
    <n v="436.37"/>
    <n v="0"/>
  </r>
  <r>
    <n v="13085500"/>
    <s v="D"/>
    <d v="2022-07-29T00:00:00"/>
    <n v="228"/>
    <n v="17458.2"/>
    <n v="228"/>
    <n v="37433"/>
    <n v="81380.2"/>
    <d v="2022-07-29T00:00:00"/>
    <x v="33"/>
    <x v="3"/>
    <n v="29"/>
    <n v="2022"/>
    <n v="452.238"/>
    <n v="452.238"/>
    <n v="0"/>
  </r>
  <r>
    <n v="13085500"/>
    <s v="D"/>
    <d v="2022-07-30T00:00:00"/>
    <n v="222"/>
    <n v="17899.3"/>
    <n v="222"/>
    <n v="37874"/>
    <n v="80939.100000000006"/>
    <d v="2022-07-30T00:00:00"/>
    <x v="33"/>
    <x v="3"/>
    <n v="30"/>
    <n v="2022"/>
    <n v="440.33699999999999"/>
    <n v="440.33699999999999"/>
    <n v="0"/>
  </r>
  <r>
    <n v="13085500"/>
    <s v="D"/>
    <d v="2022-07-31T00:00:00"/>
    <n v="223"/>
    <n v="18340.5"/>
    <n v="223"/>
    <n v="38315"/>
    <n v="80497.899999999994"/>
    <d v="2022-07-31T00:00:00"/>
    <x v="33"/>
    <x v="3"/>
    <n v="31"/>
    <n v="2022"/>
    <n v="442.32049999999998"/>
    <n v="442.32049999999998"/>
    <n v="0"/>
  </r>
  <r>
    <n v="13085500"/>
    <s v="D"/>
    <d v="2022-08-01T00:00:00"/>
    <n v="229"/>
    <n v="18795.400000000001"/>
    <n v="229"/>
    <n v="38770"/>
    <n v="80043"/>
    <d v="2022-08-01T00:00:00"/>
    <x v="33"/>
    <x v="4"/>
    <n v="1"/>
    <n v="2022"/>
    <n v="454.22149999999999"/>
    <n v="454.22149999999999"/>
    <n v="0"/>
  </r>
  <r>
    <n v="13085500"/>
    <s v="D"/>
    <d v="2022-08-02T00:00:00"/>
    <n v="231"/>
    <n v="19253"/>
    <n v="231"/>
    <n v="39228"/>
    <n v="79585.399999999994"/>
    <d v="2022-08-02T00:00:00"/>
    <x v="33"/>
    <x v="4"/>
    <n v="2"/>
    <n v="2022"/>
    <n v="458.18850000000003"/>
    <n v="458.18850000000003"/>
    <n v="0"/>
  </r>
  <r>
    <n v="13085500"/>
    <s v="D"/>
    <d v="2022-08-03T00:00:00"/>
    <n v="236"/>
    <n v="19721.8"/>
    <n v="236"/>
    <n v="39697"/>
    <n v="79116.600000000006"/>
    <d v="2022-08-03T00:00:00"/>
    <x v="33"/>
    <x v="4"/>
    <n v="3"/>
    <n v="2022"/>
    <n v="468.10599999999999"/>
    <n v="468.10599999999999"/>
    <n v="0"/>
  </r>
  <r>
    <n v="13085500"/>
    <s v="D"/>
    <d v="2022-08-04T00:00:00"/>
    <n v="227"/>
    <n v="20172"/>
    <n v="227"/>
    <n v="40147"/>
    <n v="78666.399999999994"/>
    <d v="2022-08-04T00:00:00"/>
    <x v="33"/>
    <x v="4"/>
    <n v="4"/>
    <n v="2022"/>
    <n v="450.25450000000001"/>
    <n v="450.25450000000001"/>
    <n v="0"/>
  </r>
  <r>
    <n v="13085500"/>
    <s v="D"/>
    <d v="2022-08-05T00:00:00"/>
    <n v="231"/>
    <n v="20629.900000000001"/>
    <n v="231"/>
    <n v="40605"/>
    <n v="78208.5"/>
    <d v="2022-08-05T00:00:00"/>
    <x v="33"/>
    <x v="4"/>
    <n v="5"/>
    <n v="2022"/>
    <n v="458.18850000000003"/>
    <n v="458.18850000000003"/>
    <n v="0"/>
  </r>
  <r>
    <n v="13085500"/>
    <s v="D"/>
    <d v="2022-08-06T00:00:00"/>
    <n v="216"/>
    <n v="21058.799999999999"/>
    <n v="216"/>
    <n v="41034"/>
    <n v="77779.600000000006"/>
    <d v="2022-08-06T00:00:00"/>
    <x v="33"/>
    <x v="4"/>
    <n v="6"/>
    <n v="2022"/>
    <n v="428.43600000000004"/>
    <n v="428.43600000000004"/>
    <n v="0"/>
  </r>
  <r>
    <n v="13085500"/>
    <s v="D"/>
    <d v="2022-08-07T00:00:00"/>
    <n v="208"/>
    <n v="21470.6"/>
    <n v="208"/>
    <n v="41446"/>
    <n v="77367.8"/>
    <d v="2022-08-07T00:00:00"/>
    <x v="33"/>
    <x v="4"/>
    <n v="7"/>
    <n v="2022"/>
    <n v="412.56799999999998"/>
    <n v="412.56799999999998"/>
    <n v="0"/>
  </r>
  <r>
    <n v="13085500"/>
    <s v="D"/>
    <d v="2022-08-08T00:00:00"/>
    <n v="218"/>
    <n v="21903"/>
    <n v="218"/>
    <n v="41878"/>
    <n v="76935.399999999994"/>
    <d v="2022-08-08T00:00:00"/>
    <x v="33"/>
    <x v="4"/>
    <n v="8"/>
    <n v="2022"/>
    <n v="432.40300000000002"/>
    <n v="432.40300000000002"/>
    <n v="0"/>
  </r>
  <r>
    <n v="13085500"/>
    <s v="D"/>
    <d v="2022-08-09T00:00:00"/>
    <n v="224"/>
    <n v="22347.200000000001"/>
    <n v="224"/>
    <n v="42322"/>
    <n v="76491.199999999997"/>
    <d v="2022-08-09T00:00:00"/>
    <x v="33"/>
    <x v="4"/>
    <n v="9"/>
    <n v="2022"/>
    <n v="444.30400000000003"/>
    <n v="444.30400000000003"/>
    <n v="0"/>
  </r>
  <r>
    <n v="13085500"/>
    <s v="D"/>
    <d v="2022-08-10T00:00:00"/>
    <n v="217"/>
    <n v="22777.9"/>
    <n v="217"/>
    <n v="42753"/>
    <n v="76060.5"/>
    <d v="2022-08-10T00:00:00"/>
    <x v="33"/>
    <x v="4"/>
    <n v="10"/>
    <n v="2022"/>
    <n v="430.41950000000003"/>
    <n v="430.41950000000003"/>
    <n v="0"/>
  </r>
  <r>
    <n v="13085500"/>
    <s v="D"/>
    <d v="2022-08-11T00:00:00"/>
    <n v="204"/>
    <n v="23182.9"/>
    <n v="204"/>
    <n v="43158"/>
    <n v="75655.5"/>
    <d v="2022-08-11T00:00:00"/>
    <x v="33"/>
    <x v="4"/>
    <n v="11"/>
    <n v="2022"/>
    <n v="404.63400000000001"/>
    <n v="404.63400000000001"/>
    <n v="0"/>
  </r>
  <r>
    <n v="13085500"/>
    <s v="D"/>
    <d v="2022-08-12T00:00:00"/>
    <n v="208"/>
    <n v="23595.4"/>
    <n v="208"/>
    <n v="43570"/>
    <n v="75243"/>
    <d v="2022-08-12T00:00:00"/>
    <x v="33"/>
    <x v="4"/>
    <n v="12"/>
    <n v="2022"/>
    <n v="412.56799999999998"/>
    <n v="412.56799999999998"/>
    <n v="0"/>
  </r>
  <r>
    <n v="13085500"/>
    <s v="D"/>
    <d v="2022-08-13T00:00:00"/>
    <n v="213"/>
    <n v="24018.799999999999"/>
    <n v="213"/>
    <n v="43994"/>
    <n v="74819.600000000006"/>
    <d v="2022-08-13T00:00:00"/>
    <x v="33"/>
    <x v="4"/>
    <n v="13"/>
    <n v="2022"/>
    <n v="422.4855"/>
    <n v="422.4855"/>
    <n v="0"/>
  </r>
  <r>
    <n v="13085500"/>
    <s v="D"/>
    <d v="2022-08-14T00:00:00"/>
    <n v="209"/>
    <n v="24432.5"/>
    <n v="209"/>
    <n v="44407"/>
    <n v="74405.899999999994"/>
    <d v="2022-08-14T00:00:00"/>
    <x v="33"/>
    <x v="4"/>
    <n v="14"/>
    <n v="2022"/>
    <n v="414.55150000000003"/>
    <n v="414.55150000000003"/>
    <n v="0"/>
  </r>
  <r>
    <n v="13085500"/>
    <s v="D"/>
    <d v="2022-08-15T00:00:00"/>
    <n v="218"/>
    <n v="24865.5"/>
    <n v="218"/>
    <n v="44840"/>
    <n v="73972.899999999994"/>
    <d v="2022-08-15T00:00:00"/>
    <x v="33"/>
    <x v="4"/>
    <n v="15"/>
    <n v="2022"/>
    <n v="432.40300000000002"/>
    <n v="432.40300000000002"/>
    <n v="0"/>
  </r>
  <r>
    <n v="13085500"/>
    <s v="D"/>
    <d v="2022-08-16T00:00:00"/>
    <n v="224"/>
    <n v="25309.9"/>
    <n v="224"/>
    <n v="45285"/>
    <n v="73528.5"/>
    <d v="2022-08-16T00:00:00"/>
    <x v="33"/>
    <x v="4"/>
    <n v="16"/>
    <n v="2022"/>
    <n v="444.30400000000003"/>
    <n v="444.30400000000003"/>
    <n v="0"/>
  </r>
  <r>
    <n v="13085500"/>
    <s v="D"/>
    <d v="2022-08-17T00:00:00"/>
    <n v="223"/>
    <n v="25751.599999999999"/>
    <n v="223"/>
    <n v="45727"/>
    <n v="73086.8"/>
    <d v="2022-08-17T00:00:00"/>
    <x v="33"/>
    <x v="4"/>
    <n v="17"/>
    <n v="2022"/>
    <n v="442.32049999999998"/>
    <n v="442.32049999999998"/>
    <n v="0"/>
  </r>
  <r>
    <n v="13085500"/>
    <s v="D"/>
    <d v="2022-08-18T00:00:00"/>
    <n v="204"/>
    <n v="26155.599999999999"/>
    <n v="204"/>
    <n v="46131"/>
    <n v="72682.8"/>
    <d v="2022-08-18T00:00:00"/>
    <x v="33"/>
    <x v="4"/>
    <n v="18"/>
    <n v="2022"/>
    <n v="404.63400000000001"/>
    <n v="404.63400000000001"/>
    <n v="0"/>
  </r>
  <r>
    <n v="13085500"/>
    <s v="D"/>
    <d v="2022-08-19T00:00:00"/>
    <n v="217"/>
    <n v="26586.799999999999"/>
    <n v="217"/>
    <n v="46562"/>
    <n v="72251.600000000006"/>
    <d v="2022-08-19T00:00:00"/>
    <x v="33"/>
    <x v="4"/>
    <n v="19"/>
    <n v="2022"/>
    <n v="430.41950000000003"/>
    <n v="430.41950000000003"/>
    <n v="0"/>
  </r>
  <r>
    <n v="13085500"/>
    <s v="D"/>
    <d v="2022-08-20T00:00:00"/>
    <n v="209"/>
    <n v="27002"/>
    <n v="209"/>
    <n v="46977"/>
    <n v="71836.399999999994"/>
    <d v="2022-08-20T00:00:00"/>
    <x v="33"/>
    <x v="4"/>
    <n v="20"/>
    <n v="2022"/>
    <n v="414.55150000000003"/>
    <n v="414.55150000000003"/>
    <n v="0"/>
  </r>
  <r>
    <n v="13085500"/>
    <s v="D"/>
    <d v="2022-08-21T00:00:00"/>
    <n v="201"/>
    <n v="27400.9"/>
    <n v="201"/>
    <n v="47376"/>
    <n v="71437.5"/>
    <d v="2022-08-21T00:00:00"/>
    <x v="33"/>
    <x v="4"/>
    <n v="21"/>
    <n v="2022"/>
    <n v="398.68349999999998"/>
    <n v="398.68349999999998"/>
    <n v="0"/>
  </r>
  <r>
    <n v="13085500"/>
    <s v="D"/>
    <d v="2022-08-22T00:00:00"/>
    <n v="203"/>
    <n v="27803.1"/>
    <n v="203"/>
    <n v="47778"/>
    <n v="71035.3"/>
    <d v="2022-08-22T00:00:00"/>
    <x v="33"/>
    <x v="4"/>
    <n v="22"/>
    <n v="2022"/>
    <n v="402.65050000000002"/>
    <n v="402.65050000000002"/>
    <n v="0"/>
  </r>
  <r>
    <n v="13085500"/>
    <s v="D"/>
    <d v="2022-08-23T00:00:00"/>
    <n v="201"/>
    <n v="28201.4"/>
    <n v="201"/>
    <n v="48176"/>
    <n v="70637"/>
    <d v="2022-08-23T00:00:00"/>
    <x v="33"/>
    <x v="4"/>
    <n v="23"/>
    <n v="2022"/>
    <n v="398.68349999999998"/>
    <n v="398.68349999999998"/>
    <n v="0"/>
  </r>
  <r>
    <n v="13085500"/>
    <s v="D"/>
    <d v="2022-08-24T00:00:00"/>
    <n v="207"/>
    <n v="28611.200000000001"/>
    <n v="207"/>
    <n v="48586"/>
    <n v="70227.199999999997"/>
    <d v="2022-08-24T00:00:00"/>
    <x v="33"/>
    <x v="4"/>
    <n v="24"/>
    <n v="2022"/>
    <n v="410.58449999999999"/>
    <n v="410.58449999999999"/>
    <n v="0"/>
  </r>
  <r>
    <n v="13085500"/>
    <s v="D"/>
    <d v="2022-08-25T00:00:00"/>
    <n v="212"/>
    <n v="29032.3"/>
    <n v="212"/>
    <n v="49007"/>
    <n v="69806.100000000006"/>
    <d v="2022-08-25T00:00:00"/>
    <x v="33"/>
    <x v="4"/>
    <n v="25"/>
    <n v="2022"/>
    <n v="420.50200000000001"/>
    <n v="420.50200000000001"/>
    <n v="0"/>
  </r>
  <r>
    <n v="13085500"/>
    <s v="D"/>
    <d v="2022-08-26T00:00:00"/>
    <n v="210"/>
    <n v="29449.200000000001"/>
    <n v="210"/>
    <n v="49424"/>
    <n v="69389.2"/>
    <d v="2022-08-26T00:00:00"/>
    <x v="33"/>
    <x v="4"/>
    <n v="26"/>
    <n v="2022"/>
    <n v="416.53500000000003"/>
    <n v="416.53500000000003"/>
    <n v="0"/>
  </r>
  <r>
    <n v="13085500"/>
    <s v="D"/>
    <d v="2022-08-27T00:00:00"/>
    <n v="190"/>
    <n v="29825.599999999999"/>
    <n v="190"/>
    <n v="49801"/>
    <n v="69012.800000000003"/>
    <d v="2022-08-27T00:00:00"/>
    <x v="33"/>
    <x v="4"/>
    <n v="27"/>
    <n v="2022"/>
    <n v="376.86500000000001"/>
    <n v="376.86500000000001"/>
    <n v="0"/>
  </r>
  <r>
    <n v="13085500"/>
    <s v="D"/>
    <d v="2022-08-28T00:00:00"/>
    <n v="184"/>
    <n v="30190.3"/>
    <n v="184"/>
    <n v="50165"/>
    <n v="68648.100000000006"/>
    <d v="2022-08-28T00:00:00"/>
    <x v="33"/>
    <x v="4"/>
    <n v="28"/>
    <n v="2022"/>
    <n v="364.964"/>
    <n v="364.964"/>
    <n v="0"/>
  </r>
  <r>
    <n v="13085500"/>
    <s v="D"/>
    <d v="2022-08-29T00:00:00"/>
    <n v="194"/>
    <n v="30574.1"/>
    <n v="194"/>
    <n v="50549"/>
    <n v="68264.3"/>
    <d v="2022-08-29T00:00:00"/>
    <x v="33"/>
    <x v="4"/>
    <n v="29"/>
    <n v="2022"/>
    <n v="384.79900000000004"/>
    <n v="384.79900000000004"/>
    <n v="0"/>
  </r>
  <r>
    <n v="13085500"/>
    <s v="D"/>
    <d v="2022-08-30T00:00:00"/>
    <n v="201"/>
    <n v="30972"/>
    <n v="201"/>
    <n v="50947"/>
    <n v="67866.399999999994"/>
    <d v="2022-08-30T00:00:00"/>
    <x v="33"/>
    <x v="4"/>
    <n v="30"/>
    <n v="2022"/>
    <n v="398.68349999999998"/>
    <n v="398.68349999999998"/>
    <n v="0"/>
  </r>
  <r>
    <n v="13085500"/>
    <s v="D"/>
    <d v="2022-08-31T00:00:00"/>
    <n v="218"/>
    <n v="31403.5"/>
    <n v="218"/>
    <n v="51378"/>
    <n v="67434.899999999994"/>
    <d v="2022-08-31T00:00:00"/>
    <x v="33"/>
    <x v="4"/>
    <n v="31"/>
    <n v="2022"/>
    <n v="432.40300000000002"/>
    <n v="432.40300000000002"/>
    <n v="0"/>
  </r>
  <r>
    <n v="13085500"/>
    <s v="D"/>
    <d v="2022-09-01T00:00:00"/>
    <n v="238"/>
    <n v="31876"/>
    <n v="238"/>
    <n v="51851"/>
    <n v="66962.399999999994"/>
    <d v="2022-09-01T00:00:00"/>
    <x v="33"/>
    <x v="5"/>
    <n v="1"/>
    <n v="2022"/>
    <n v="472.07300000000004"/>
    <n v="472.07300000000004"/>
    <n v="0"/>
  </r>
  <r>
    <n v="13085500"/>
    <s v="D"/>
    <d v="2022-09-02T00:00:00"/>
    <n v="240"/>
    <n v="32352.799999999999"/>
    <n v="240"/>
    <n v="52328"/>
    <n v="66485.600000000006"/>
    <d v="2022-09-02T00:00:00"/>
    <x v="33"/>
    <x v="5"/>
    <n v="2"/>
    <n v="2022"/>
    <n v="476.04"/>
    <n v="476.04"/>
    <n v="0"/>
  </r>
  <r>
    <n v="13085500"/>
    <s v="D"/>
    <d v="2022-09-03T00:00:00"/>
    <n v="216"/>
    <n v="32781.4"/>
    <n v="216"/>
    <n v="52756"/>
    <n v="66057"/>
    <d v="2022-09-03T00:00:00"/>
    <x v="33"/>
    <x v="5"/>
    <n v="3"/>
    <n v="2022"/>
    <n v="428.43600000000004"/>
    <n v="428.43600000000004"/>
    <n v="0"/>
  </r>
  <r>
    <n v="13085500"/>
    <s v="D"/>
    <d v="2022-09-04T00:00:00"/>
    <n v="209"/>
    <n v="33195.199999999997"/>
    <n v="209"/>
    <n v="53170"/>
    <n v="65643.199999999997"/>
    <d v="2022-09-04T00:00:00"/>
    <x v="33"/>
    <x v="5"/>
    <n v="4"/>
    <n v="2022"/>
    <n v="414.55150000000003"/>
    <n v="414.55150000000003"/>
    <n v="0"/>
  </r>
  <r>
    <n v="13085500"/>
    <s v="D"/>
    <d v="2022-09-05T00:00:00"/>
    <n v="215"/>
    <n v="33620.9"/>
    <n v="215"/>
    <n v="53596"/>
    <n v="65217.5"/>
    <d v="2022-09-05T00:00:00"/>
    <x v="33"/>
    <x v="5"/>
    <n v="5"/>
    <n v="2022"/>
    <n v="426.45249999999999"/>
    <n v="426.45249999999999"/>
    <n v="0"/>
  </r>
  <r>
    <n v="13085500"/>
    <s v="D"/>
    <d v="2022-09-06T00:00:00"/>
    <n v="225"/>
    <n v="34067.1"/>
    <n v="225"/>
    <n v="54042"/>
    <n v="64771.3"/>
    <d v="2022-09-06T00:00:00"/>
    <x v="33"/>
    <x v="5"/>
    <n v="6"/>
    <n v="2022"/>
    <n v="446.28750000000002"/>
    <n v="446.28750000000002"/>
    <n v="0"/>
  </r>
  <r>
    <n v="13085500"/>
    <s v="D"/>
    <d v="2022-09-07T00:00:00"/>
    <n v="227"/>
    <n v="34518.1"/>
    <n v="227"/>
    <n v="54493"/>
    <n v="64320.3"/>
    <d v="2022-09-07T00:00:00"/>
    <x v="33"/>
    <x v="5"/>
    <n v="7"/>
    <n v="2022"/>
    <n v="450.25450000000001"/>
    <n v="450.25450000000001"/>
    <n v="0"/>
  </r>
  <r>
    <n v="13085500"/>
    <s v="D"/>
    <d v="2022-09-08T00:00:00"/>
    <n v="206"/>
    <n v="34927.599999999999"/>
    <n v="206"/>
    <n v="54903"/>
    <n v="63910.8"/>
    <d v="2022-09-08T00:00:00"/>
    <x v="33"/>
    <x v="5"/>
    <n v="8"/>
    <n v="2022"/>
    <n v="408.601"/>
    <n v="408.601"/>
    <n v="0"/>
  </r>
  <r>
    <n v="13085500"/>
    <s v="D"/>
    <d v="2022-09-09T00:00:00"/>
    <n v="200"/>
    <n v="35324.199999999997"/>
    <n v="200"/>
    <n v="55299"/>
    <n v="63514.2"/>
    <d v="2022-09-09T00:00:00"/>
    <x v="33"/>
    <x v="5"/>
    <n v="9"/>
    <n v="2022"/>
    <n v="396.7"/>
    <n v="396.7"/>
    <n v="0"/>
  </r>
  <r>
    <n v="13085500"/>
    <s v="D"/>
    <d v="2022-09-10T00:00:00"/>
    <n v="177"/>
    <n v="35675.800000000003"/>
    <n v="177"/>
    <n v="55651"/>
    <n v="63162.6"/>
    <d v="2022-09-10T00:00:00"/>
    <x v="33"/>
    <x v="5"/>
    <n v="10"/>
    <n v="2022"/>
    <n v="351.0795"/>
    <n v="351.0795"/>
    <n v="0"/>
  </r>
  <r>
    <n v="13085500"/>
    <s v="D"/>
    <d v="2022-09-11T00:00:00"/>
    <n v="163"/>
    <n v="35999.300000000003"/>
    <n v="163"/>
    <n v="55974"/>
    <n v="62839.1"/>
    <d v="2022-09-11T00:00:00"/>
    <x v="33"/>
    <x v="5"/>
    <n v="11"/>
    <n v="2022"/>
    <n v="323.31049999999999"/>
    <n v="323.31049999999999"/>
    <n v="0"/>
  </r>
  <r>
    <n v="13085500"/>
    <s v="D"/>
    <d v="2022-09-12T00:00:00"/>
    <n v="174"/>
    <n v="36344.6"/>
    <n v="174"/>
    <n v="56320"/>
    <n v="62493.8"/>
    <d v="2022-09-12T00:00:00"/>
    <x v="33"/>
    <x v="5"/>
    <n v="12"/>
    <n v="2022"/>
    <n v="345.12900000000002"/>
    <n v="345.12900000000002"/>
    <n v="0"/>
  </r>
  <r>
    <n v="13085500"/>
    <s v="D"/>
    <d v="2022-09-13T00:00:00"/>
    <n v="175"/>
    <n v="36692.400000000001"/>
    <n v="175"/>
    <n v="56667"/>
    <n v="62146"/>
    <d v="2022-09-13T00:00:00"/>
    <x v="33"/>
    <x v="5"/>
    <n v="13"/>
    <n v="2022"/>
    <n v="347.11250000000001"/>
    <n v="347.11250000000001"/>
    <n v="0"/>
  </r>
  <r>
    <n v="13085500"/>
    <s v="D"/>
    <d v="2022-09-14T00:00:00"/>
    <n v="172"/>
    <n v="37033.599999999999"/>
    <n v="172"/>
    <n v="57009"/>
    <n v="61804.800000000003"/>
    <d v="2022-09-14T00:00:00"/>
    <x v="33"/>
    <x v="5"/>
    <n v="14"/>
    <n v="2022"/>
    <n v="341.16200000000003"/>
    <n v="341.16200000000003"/>
    <n v="0"/>
  </r>
  <r>
    <n v="13085500"/>
    <s v="D"/>
    <d v="2022-09-15T00:00:00"/>
    <n v="176"/>
    <n v="37383.599999999999"/>
    <n v="176"/>
    <n v="57359"/>
    <n v="61454.8"/>
    <d v="2022-09-15T00:00:00"/>
    <x v="33"/>
    <x v="5"/>
    <n v="15"/>
    <n v="2022"/>
    <n v="349.096"/>
    <n v="349.096"/>
    <n v="0"/>
  </r>
  <r>
    <n v="13085500"/>
    <s v="D"/>
    <d v="2022-09-16T00:00:00"/>
    <n v="164"/>
    <n v="37707.9"/>
    <n v="164"/>
    <n v="57683"/>
    <n v="61130.5"/>
    <d v="2022-09-16T00:00:00"/>
    <x v="33"/>
    <x v="5"/>
    <n v="16"/>
    <n v="2022"/>
    <n v="325.29399999999998"/>
    <n v="325.29399999999998"/>
    <n v="0"/>
  </r>
  <r>
    <n v="13085500"/>
    <s v="D"/>
    <d v="2022-09-17T00:00:00"/>
    <n v="135"/>
    <n v="37976.1"/>
    <n v="135"/>
    <n v="57951"/>
    <n v="60862.3"/>
    <d v="2022-09-17T00:00:00"/>
    <x v="33"/>
    <x v="5"/>
    <n v="17"/>
    <n v="2022"/>
    <n v="267.77249999999998"/>
    <n v="267.77249999999998"/>
    <n v="0"/>
  </r>
  <r>
    <n v="13085500"/>
    <s v="D"/>
    <d v="2022-09-18T00:00:00"/>
    <n v="124"/>
    <n v="38221.599999999999"/>
    <n v="124"/>
    <n v="58197"/>
    <n v="60616.800000000003"/>
    <d v="2022-09-18T00:00:00"/>
    <x v="33"/>
    <x v="5"/>
    <n v="18"/>
    <n v="2022"/>
    <n v="245.95400000000001"/>
    <n v="245.95400000000001"/>
    <n v="0"/>
  </r>
  <r>
    <n v="13085500"/>
    <s v="D"/>
    <d v="2022-09-19T00:00:00"/>
    <n v="135"/>
    <n v="38490"/>
    <n v="135"/>
    <n v="58465"/>
    <n v="60348.4"/>
    <d v="2022-09-19T00:00:00"/>
    <x v="33"/>
    <x v="5"/>
    <n v="19"/>
    <n v="2022"/>
    <n v="267.77249999999998"/>
    <n v="267.77249999999998"/>
    <n v="0"/>
  </r>
  <r>
    <n v="13085500"/>
    <s v="D"/>
    <d v="2022-09-20T00:00:00"/>
    <n v="148"/>
    <n v="38782.9"/>
    <n v="148"/>
    <n v="58758"/>
    <n v="60055.5"/>
    <d v="2022-09-20T00:00:00"/>
    <x v="33"/>
    <x v="5"/>
    <n v="20"/>
    <n v="2022"/>
    <n v="293.55799999999999"/>
    <n v="293.55799999999999"/>
    <n v="0"/>
  </r>
  <r>
    <n v="13085500"/>
    <s v="D"/>
    <d v="2022-09-21T00:00:00"/>
    <n v="146"/>
    <n v="39072.5"/>
    <n v="146"/>
    <n v="59047"/>
    <n v="59765.9"/>
    <d v="2022-09-21T00:00:00"/>
    <x v="33"/>
    <x v="5"/>
    <n v="21"/>
    <n v="2022"/>
    <n v="289.59100000000001"/>
    <n v="289.59100000000001"/>
    <n v="0"/>
  </r>
  <r>
    <n v="13085500"/>
    <s v="D"/>
    <d v="2022-09-22T00:00:00"/>
    <n v="136"/>
    <n v="39341.9"/>
    <n v="136"/>
    <n v="59317"/>
    <n v="59496.5"/>
    <d v="2022-09-22T00:00:00"/>
    <x v="33"/>
    <x v="5"/>
    <n v="22"/>
    <n v="2022"/>
    <n v="269.75600000000003"/>
    <n v="269.75600000000003"/>
    <n v="0"/>
  </r>
  <r>
    <n v="13085500"/>
    <s v="D"/>
    <d v="2022-09-23T00:00:00"/>
    <n v="140"/>
    <n v="39619.199999999997"/>
    <n v="140"/>
    <n v="59594"/>
    <n v="59219.199999999997"/>
    <d v="2022-09-23T00:00:00"/>
    <x v="33"/>
    <x v="5"/>
    <n v="23"/>
    <n v="2022"/>
    <n v="277.69"/>
    <n v="277.69"/>
    <n v="0"/>
  </r>
  <r>
    <n v="13085500"/>
    <s v="D"/>
    <d v="2022-09-24T00:00:00"/>
    <n v="121"/>
    <n v="39859.599999999999"/>
    <n v="121"/>
    <n v="59835"/>
    <n v="58978.8"/>
    <d v="2022-09-24T00:00:00"/>
    <x v="33"/>
    <x v="5"/>
    <n v="24"/>
    <n v="2022"/>
    <n v="240.0035"/>
    <n v="240.0035"/>
    <n v="0"/>
  </r>
  <r>
    <n v="13085500"/>
    <s v="D"/>
    <d v="2022-09-25T00:00:00"/>
    <n v="117"/>
    <n v="40092.400000000001"/>
    <n v="117"/>
    <n v="60067"/>
    <n v="58746"/>
    <d v="2022-09-25T00:00:00"/>
    <x v="33"/>
    <x v="5"/>
    <n v="25"/>
    <n v="2022"/>
    <n v="232.06950000000001"/>
    <n v="232.06950000000001"/>
    <n v="0"/>
  </r>
  <r>
    <n v="13085500"/>
    <s v="D"/>
    <d v="2022-09-26T00:00:00"/>
    <n v="138"/>
    <n v="40365.800000000003"/>
    <n v="138"/>
    <n v="60341"/>
    <n v="58472.6"/>
    <d v="2022-09-26T00:00:00"/>
    <x v="33"/>
    <x v="5"/>
    <n v="26"/>
    <n v="2022"/>
    <n v="273.72300000000001"/>
    <n v="273.72300000000001"/>
    <n v="0"/>
  </r>
  <r>
    <n v="13085500"/>
    <s v="D"/>
    <d v="2022-09-27T00:00:00"/>
    <n v="151"/>
    <n v="40664.199999999997"/>
    <n v="151"/>
    <n v="60639"/>
    <n v="58174.2"/>
    <d v="2022-09-27T00:00:00"/>
    <x v="33"/>
    <x v="5"/>
    <n v="27"/>
    <n v="2022"/>
    <n v="299.50850000000003"/>
    <n v="299.50850000000003"/>
    <n v="0"/>
  </r>
  <r>
    <n v="13085500"/>
    <s v="D"/>
    <d v="2022-09-28T00:00:00"/>
    <n v="150"/>
    <n v="40962.5"/>
    <n v="150"/>
    <n v="60937"/>
    <n v="57875.9"/>
    <d v="2022-09-28T00:00:00"/>
    <x v="33"/>
    <x v="5"/>
    <n v="28"/>
    <n v="2022"/>
    <n v="297.52500000000003"/>
    <n v="297.52500000000003"/>
    <n v="0"/>
  </r>
  <r>
    <n v="13085500"/>
    <s v="D"/>
    <d v="2022-09-29T00:00:00"/>
    <n v="155"/>
    <n v="41269.300000000003"/>
    <n v="155"/>
    <n v="61244"/>
    <n v="57569.1"/>
    <d v="2022-09-29T00:00:00"/>
    <x v="33"/>
    <x v="5"/>
    <n v="29"/>
    <n v="2022"/>
    <n v="307.4425"/>
    <n v="307.4425"/>
    <n v="0"/>
  </r>
  <r>
    <n v="13085500"/>
    <s v="D"/>
    <d v="2022-09-30T00:00:00"/>
    <n v="155"/>
    <n v="41577.1"/>
    <n v="155"/>
    <n v="61552"/>
    <n v="57261.3"/>
    <d v="2022-09-30T00:00:00"/>
    <x v="33"/>
    <x v="5"/>
    <n v="30"/>
    <n v="2022"/>
    <n v="307.4425"/>
    <n v="307.4425"/>
    <n v="0"/>
  </r>
  <r>
    <n v="13085500"/>
    <s v="D"/>
    <d v="2022-10-01T00:00:00"/>
    <n v="155"/>
    <n v="41884.9"/>
    <n v="155"/>
    <n v="61860"/>
    <n v="56953.5"/>
    <d v="2022-10-01T00:00:00"/>
    <x v="33"/>
    <x v="6"/>
    <n v="1"/>
    <n v="2022"/>
    <n v="307.4425"/>
    <n v="307.4425"/>
    <n v="0"/>
  </r>
  <r>
    <n v="13085500"/>
    <s v="D"/>
    <d v="2022-10-02T00:00:00"/>
    <n v="155"/>
    <n v="42192.7"/>
    <n v="155"/>
    <n v="62168"/>
    <n v="56645.7"/>
    <d v="2022-10-02T00:00:00"/>
    <x v="33"/>
    <x v="6"/>
    <n v="2"/>
    <n v="2022"/>
    <n v="307.4425"/>
    <n v="307.4425"/>
    <n v="0"/>
  </r>
  <r>
    <n v="13085500"/>
    <s v="D"/>
    <d v="2022-10-03T00:00:00"/>
    <n v="85"/>
    <n v="42360.7"/>
    <n v="85"/>
    <n v="62336"/>
    <n v="56477.7"/>
    <d v="2022-10-03T00:00:00"/>
    <x v="33"/>
    <x v="6"/>
    <n v="3"/>
    <n v="2022"/>
    <n v="168.5975"/>
    <n v="168.5975"/>
    <n v="0"/>
  </r>
  <r>
    <n v="13085500"/>
    <s v="D"/>
    <d v="2022-10-04T00:00:00"/>
    <n v="61"/>
    <n v="42481.7"/>
    <n v="61"/>
    <n v="62457"/>
    <n v="56356.7"/>
    <d v="2022-10-04T00:00:00"/>
    <x v="33"/>
    <x v="6"/>
    <n v="4"/>
    <n v="2022"/>
    <n v="120.9935"/>
    <n v="120.9935"/>
    <n v="0"/>
  </r>
  <r>
    <n v="13085500"/>
    <s v="D"/>
    <d v="2022-10-05T00:00:00"/>
    <n v="70"/>
    <n v="42620"/>
    <n v="70"/>
    <n v="62595"/>
    <n v="56218.400000000001"/>
    <d v="2022-10-05T00:00:00"/>
    <x v="33"/>
    <x v="6"/>
    <n v="5"/>
    <n v="2022"/>
    <n v="138.845"/>
    <n v="138.845"/>
    <n v="0"/>
  </r>
  <r>
    <n v="13085500"/>
    <s v="D"/>
    <d v="2022-10-06T00:00:00"/>
    <n v="90"/>
    <n v="42798.400000000001"/>
    <n v="90"/>
    <n v="62773"/>
    <n v="56040"/>
    <d v="2022-10-06T00:00:00"/>
    <x v="33"/>
    <x v="6"/>
    <n v="6"/>
    <n v="2022"/>
    <n v="178.51500000000001"/>
    <n v="178.51500000000001"/>
    <n v="0"/>
  </r>
  <r>
    <n v="13085500"/>
    <s v="D"/>
    <d v="2022-10-07T00:00:00"/>
    <n v="77"/>
    <n v="42950.5"/>
    <n v="77"/>
    <n v="62925"/>
    <n v="55887.9"/>
    <d v="2022-10-07T00:00:00"/>
    <x v="33"/>
    <x v="6"/>
    <n v="7"/>
    <n v="2022"/>
    <n v="152.7295"/>
    <n v="152.7295"/>
    <n v="0"/>
  </r>
  <r>
    <n v="13085500"/>
    <s v="D"/>
    <d v="2022-10-08T00:00:00"/>
    <n v="73"/>
    <n v="43096.2"/>
    <n v="73"/>
    <n v="63071"/>
    <n v="55742.2"/>
    <d v="2022-10-08T00:00:00"/>
    <x v="33"/>
    <x v="6"/>
    <n v="8"/>
    <n v="2022"/>
    <n v="144.7955"/>
    <n v="144.7955"/>
    <n v="0"/>
  </r>
  <r>
    <n v="13085500"/>
    <s v="D"/>
    <d v="2022-10-09T00:00:00"/>
    <n v="74"/>
    <n v="43242.400000000001"/>
    <n v="74"/>
    <n v="63217"/>
    <n v="55596"/>
    <d v="2022-10-09T00:00:00"/>
    <x v="33"/>
    <x v="6"/>
    <n v="9"/>
    <n v="2022"/>
    <n v="146.779"/>
    <n v="146.779"/>
    <n v="0"/>
  </r>
  <r>
    <n v="13085500"/>
    <s v="D"/>
    <d v="2022-10-10T00:00:00"/>
    <n v="75"/>
    <n v="43391.4"/>
    <n v="75"/>
    <n v="63366"/>
    <n v="55447"/>
    <d v="2022-10-10T00:00:00"/>
    <x v="33"/>
    <x v="6"/>
    <n v="10"/>
    <n v="2022"/>
    <n v="148.76250000000002"/>
    <n v="148.76250000000002"/>
    <n v="0"/>
  </r>
  <r>
    <n v="13085500"/>
    <s v="D"/>
    <d v="2022-10-11T00:00:00"/>
    <n v="71"/>
    <n v="43532.9"/>
    <n v="71"/>
    <n v="63508"/>
    <n v="55305.5"/>
    <d v="2022-10-11T00:00:00"/>
    <x v="33"/>
    <x v="6"/>
    <n v="11"/>
    <n v="2022"/>
    <n v="140.82849999999999"/>
    <n v="140.82849999999999"/>
    <n v="0"/>
  </r>
  <r>
    <n v="13085500"/>
    <s v="D"/>
    <d v="2022-10-12T00:00:00"/>
    <n v="67"/>
    <n v="43666.400000000001"/>
    <n v="67"/>
    <n v="63641"/>
    <n v="55172"/>
    <d v="2022-10-12T00:00:00"/>
    <x v="33"/>
    <x v="6"/>
    <n v="12"/>
    <n v="2022"/>
    <n v="132.89449999999999"/>
    <n v="132.89449999999999"/>
    <n v="0"/>
  </r>
  <r>
    <n v="13085500"/>
    <s v="D"/>
    <d v="2022-10-13T00:00:00"/>
    <n v="61"/>
    <n v="43788"/>
    <n v="61"/>
    <n v="63763"/>
    <n v="55050.400000000001"/>
    <d v="2022-10-13T00:00:00"/>
    <x v="33"/>
    <x v="6"/>
    <n v="13"/>
    <n v="2022"/>
    <n v="120.9935"/>
    <n v="120.9935"/>
    <n v="0"/>
  </r>
  <r>
    <n v="13085500"/>
    <s v="D"/>
    <d v="2022-10-14T00:00:00"/>
    <n v="34"/>
    <n v="43856"/>
    <n v="34"/>
    <n v="63831"/>
    <n v="54982.400000000001"/>
    <d v="2022-10-14T00:00:00"/>
    <x v="33"/>
    <x v="6"/>
    <n v="14"/>
    <n v="2022"/>
    <n v="67.439000000000007"/>
    <n v="67.439000000000007"/>
    <n v="0"/>
  </r>
  <r>
    <n v="13085500"/>
    <s v="D"/>
    <d v="2022-10-15T00:00:00"/>
    <n v="0"/>
    <n v="43856"/>
    <n v="0"/>
    <n v="63831"/>
    <n v="54982.400000000001"/>
    <d v="2022-10-15T00:00:00"/>
    <x v="33"/>
    <x v="6"/>
    <n v="15"/>
    <n v="2022"/>
    <n v="0"/>
    <n v="0"/>
    <n v="0"/>
  </r>
  <r>
    <n v="13085500"/>
    <s v="D"/>
    <d v="2022-10-16T00:00:00"/>
    <n v="0"/>
    <n v="43856"/>
    <n v="0"/>
    <n v="63831"/>
    <n v="54982.400000000001"/>
    <d v="2022-10-16T00:00:00"/>
    <x v="33"/>
    <x v="6"/>
    <n v="16"/>
    <n v="2022"/>
    <n v="0"/>
    <n v="0"/>
    <n v="0"/>
  </r>
  <r>
    <n v="13085500"/>
    <s v="D"/>
    <d v="2022-10-17T00:00:00"/>
    <n v="0"/>
    <n v="43856"/>
    <n v="0"/>
    <n v="63831"/>
    <n v="54982.400000000001"/>
    <d v="2022-10-17T00:00:00"/>
    <x v="33"/>
    <x v="6"/>
    <n v="17"/>
    <n v="2022"/>
    <n v="0"/>
    <n v="0"/>
    <n v="0"/>
  </r>
  <r>
    <n v="13085500"/>
    <s v="D"/>
    <d v="2022-10-18T00:00:00"/>
    <n v="0"/>
    <n v="43856"/>
    <n v="0"/>
    <n v="63831"/>
    <n v="54982.400000000001"/>
    <d v="2022-10-18T00:00:00"/>
    <x v="33"/>
    <x v="6"/>
    <n v="18"/>
    <n v="2022"/>
    <n v="0"/>
    <n v="0"/>
    <n v="0"/>
  </r>
  <r>
    <n v="13085500"/>
    <s v="D"/>
    <d v="2022-10-19T00:00:00"/>
    <n v="0"/>
    <n v="43856"/>
    <n v="0"/>
    <n v="63831"/>
    <n v="54982.400000000001"/>
    <d v="2022-10-19T00:00:00"/>
    <x v="33"/>
    <x v="6"/>
    <n v="19"/>
    <n v="2022"/>
    <n v="0"/>
    <n v="0"/>
    <n v="0"/>
  </r>
  <r>
    <n v="13085500"/>
    <s v="D"/>
    <d v="2022-10-20T00:00:00"/>
    <n v="0"/>
    <n v="43856"/>
    <n v="0"/>
    <n v="63831"/>
    <n v="54982.400000000001"/>
    <d v="2022-10-20T00:00:00"/>
    <x v="33"/>
    <x v="6"/>
    <n v="20"/>
    <n v="2022"/>
    <n v="0"/>
    <n v="0"/>
    <n v="0"/>
  </r>
  <r>
    <n v="13085500"/>
    <s v="D"/>
    <d v="2022-10-21T00:00:00"/>
    <n v="0"/>
    <n v="43856"/>
    <n v="0"/>
    <n v="63831"/>
    <n v="54982.400000000001"/>
    <d v="2022-10-21T00:00:00"/>
    <x v="33"/>
    <x v="6"/>
    <n v="21"/>
    <n v="2022"/>
    <n v="0"/>
    <n v="0"/>
    <n v="0"/>
  </r>
  <r>
    <n v="13085500"/>
    <s v="D"/>
    <d v="2022-10-22T00:00:00"/>
    <n v="0"/>
    <n v="43856"/>
    <n v="0"/>
    <n v="63831"/>
    <n v="54982.400000000001"/>
    <d v="2022-10-22T00:00:00"/>
    <x v="33"/>
    <x v="6"/>
    <n v="22"/>
    <n v="2022"/>
    <n v="0"/>
    <n v="0"/>
    <n v="0"/>
  </r>
  <r>
    <n v="13085500"/>
    <s v="D"/>
    <d v="2022-10-23T00:00:00"/>
    <n v="0"/>
    <n v="43856"/>
    <n v="0"/>
    <n v="63831"/>
    <n v="54982.400000000001"/>
    <d v="2022-10-23T00:00:00"/>
    <x v="33"/>
    <x v="6"/>
    <n v="23"/>
    <n v="2022"/>
    <n v="0"/>
    <n v="0"/>
    <n v="0"/>
  </r>
  <r>
    <n v="13085500"/>
    <s v="D"/>
    <d v="2022-10-24T00:00:00"/>
    <n v="0"/>
    <n v="43856"/>
    <n v="0"/>
    <n v="63831"/>
    <n v="54982.400000000001"/>
    <d v="2022-10-24T00:00:00"/>
    <x v="33"/>
    <x v="6"/>
    <n v="24"/>
    <n v="2022"/>
    <n v="0"/>
    <n v="0"/>
    <n v="0"/>
  </r>
  <r>
    <n v="13085500"/>
    <s v="D"/>
    <d v="2022-10-25T00:00:00"/>
    <n v="0"/>
    <n v="43856"/>
    <n v="0"/>
    <n v="63831"/>
    <n v="54982.400000000001"/>
    <d v="2022-10-25T00:00:00"/>
    <x v="33"/>
    <x v="6"/>
    <n v="25"/>
    <n v="2022"/>
    <n v="0"/>
    <n v="0"/>
    <n v="0"/>
  </r>
  <r>
    <n v="13085500"/>
    <s v="D"/>
    <d v="2022-10-26T00:00:00"/>
    <n v="0"/>
    <n v="43856"/>
    <n v="0"/>
    <n v="63831"/>
    <n v="54982.400000000001"/>
    <d v="2022-10-26T00:00:00"/>
    <x v="33"/>
    <x v="6"/>
    <n v="26"/>
    <n v="2022"/>
    <n v="0"/>
    <n v="0"/>
    <n v="0"/>
  </r>
  <r>
    <n v="13085500"/>
    <s v="D"/>
    <d v="2022-10-27T00:00:00"/>
    <n v="0"/>
    <n v="43856"/>
    <n v="0"/>
    <n v="63831"/>
    <n v="54982.400000000001"/>
    <d v="2022-10-27T00:00:00"/>
    <x v="33"/>
    <x v="6"/>
    <n v="27"/>
    <n v="2022"/>
    <n v="0"/>
    <n v="0"/>
    <n v="0"/>
  </r>
  <r>
    <n v="13085500"/>
    <s v="D"/>
    <d v="2022-10-28T00:00:00"/>
    <n v="0"/>
    <n v="43856"/>
    <n v="0"/>
    <n v="63831"/>
    <n v="54982.400000000001"/>
    <d v="2022-10-28T00:00:00"/>
    <x v="33"/>
    <x v="6"/>
    <n v="28"/>
    <n v="2022"/>
    <n v="0"/>
    <n v="0"/>
    <n v="0"/>
  </r>
  <r>
    <n v="13085500"/>
    <s v="D"/>
    <d v="2022-10-29T00:00:00"/>
    <n v="0"/>
    <n v="43856"/>
    <n v="0"/>
    <n v="63831"/>
    <n v="54982.400000000001"/>
    <d v="2022-10-29T00:00:00"/>
    <x v="33"/>
    <x v="6"/>
    <n v="29"/>
    <n v="2022"/>
    <n v="0"/>
    <n v="0"/>
    <n v="0"/>
  </r>
  <r>
    <n v="13085500"/>
    <s v="D"/>
    <d v="2022-10-30T00:00:00"/>
    <n v="0"/>
    <n v="43856"/>
    <n v="0"/>
    <n v="63831"/>
    <n v="54982.400000000001"/>
    <d v="2022-10-30T00:00:00"/>
    <x v="33"/>
    <x v="6"/>
    <n v="30"/>
    <n v="2022"/>
    <n v="0"/>
    <n v="0"/>
    <n v="0"/>
  </r>
  <r>
    <n v="13085500"/>
    <s v="D"/>
    <d v="2022-10-31T00:00:00"/>
    <n v="0"/>
    <n v="43856"/>
    <n v="0"/>
    <n v="63831"/>
    <n v="54982.400000000001"/>
    <d v="2022-10-31T00:00:00"/>
    <x v="33"/>
    <x v="6"/>
    <n v="31"/>
    <n v="2022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04EE09-A9BA-4243-A5DF-A09E60CC6E85}" name="PivotTable1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R2:Z37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 defaultSubtotal="0"/>
    <pivotField showAll="0" defaultSubtotal="0"/>
    <pivotField dataField="1" showAll="0" defaultSubtotal="0"/>
    <pivotField showAll="0" defaultSubtotal="0"/>
  </pivotFields>
  <rowFields count="1">
    <field x="9"/>
  </rowFields>
  <rowItems count="34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Storage Diversion (AF)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478"/>
  <sheetViews>
    <sheetView tabSelected="1" topLeftCell="H1" zoomScaleNormal="100" workbookViewId="0">
      <pane ySplit="1" topLeftCell="A5" activePane="bottomLeft" state="frozen"/>
      <selection pane="bottomLeft" activeCell="Z36" sqref="Z36"/>
    </sheetView>
  </sheetViews>
  <sheetFormatPr defaultRowHeight="15" x14ac:dyDescent="0.25"/>
  <cols>
    <col min="3" max="3" width="11.140625" customWidth="1"/>
    <col min="8" max="8" width="10.42578125" customWidth="1"/>
    <col min="9" max="9" width="11.7109375" customWidth="1"/>
    <col min="18" max="18" width="32.85546875" bestFit="1" customWidth="1"/>
    <col min="19" max="19" width="16.28515625" customWidth="1"/>
    <col min="20" max="21" width="11" bestFit="1" customWidth="1"/>
    <col min="22" max="22" width="12" bestFit="1" customWidth="1"/>
    <col min="23" max="23" width="11" bestFit="1" customWidth="1"/>
    <col min="24" max="24" width="12" bestFit="1" customWidth="1"/>
    <col min="25" max="25" width="11" bestFit="1" customWidth="1"/>
    <col min="26" max="26" width="12" bestFit="1" customWidth="1"/>
    <col min="27" max="28" width="12" customWidth="1"/>
    <col min="29" max="29" width="11" customWidth="1"/>
    <col min="30" max="30" width="12" customWidth="1"/>
    <col min="31" max="35" width="11" customWidth="1"/>
    <col min="36" max="39" width="10" customWidth="1"/>
    <col min="40" max="40" width="11" customWidth="1"/>
    <col min="41" max="41" width="10" customWidth="1"/>
    <col min="42" max="42" width="11" customWidth="1"/>
    <col min="43" max="43" width="9" customWidth="1"/>
    <col min="44" max="44" width="11" customWidth="1"/>
    <col min="45" max="46" width="10" customWidth="1"/>
    <col min="47" max="47" width="11" customWidth="1"/>
    <col min="48" max="48" width="10" customWidth="1"/>
    <col min="49" max="49" width="11" customWidth="1"/>
    <col min="50" max="51" width="12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6" ht="6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28</v>
      </c>
      <c r="P1" s="9" t="s">
        <v>25</v>
      </c>
    </row>
    <row r="2" spans="1:26" x14ac:dyDescent="0.25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3" t="s">
        <v>50</v>
      </c>
      <c r="S2" s="3" t="s">
        <v>17</v>
      </c>
    </row>
    <row r="3" spans="1:26" x14ac:dyDescent="0.25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3" t="s">
        <v>15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 t="s">
        <v>16</v>
      </c>
    </row>
    <row r="4" spans="1:26" x14ac:dyDescent="0.25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4">
        <v>1990</v>
      </c>
      <c r="S4" s="2">
        <v>2154.0810000000001</v>
      </c>
      <c r="T4" s="2">
        <v>7303.2470000000012</v>
      </c>
      <c r="U4" s="2">
        <v>7424.2404999999999</v>
      </c>
      <c r="V4" s="2">
        <v>15883.868000000004</v>
      </c>
      <c r="W4" s="2">
        <v>13584.9915</v>
      </c>
      <c r="X4" s="2">
        <v>7156.4679999999998</v>
      </c>
      <c r="Y4" s="2">
        <v>2521.0285000000003</v>
      </c>
      <c r="Z4" s="2">
        <v>56027.924500000001</v>
      </c>
    </row>
    <row r="5" spans="1:26" x14ac:dyDescent="0.25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4">
        <v>1991</v>
      </c>
      <c r="S5" s="2">
        <v>1130.5950000000003</v>
      </c>
      <c r="T5" s="2">
        <v>646.62100000000009</v>
      </c>
      <c r="U5" s="2">
        <v>5541.8990000000003</v>
      </c>
      <c r="V5" s="2">
        <v>16199.244500000001</v>
      </c>
      <c r="W5" s="2">
        <v>13751.605500000003</v>
      </c>
      <c r="X5" s="2">
        <v>6662.576500000001</v>
      </c>
      <c r="Y5" s="2">
        <v>2755.0814999999998</v>
      </c>
      <c r="Z5" s="2">
        <v>46687.623000000007</v>
      </c>
    </row>
    <row r="6" spans="1:26" x14ac:dyDescent="0.25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4">
        <v>1992</v>
      </c>
      <c r="S6" s="2">
        <v>4585.8519999999999</v>
      </c>
      <c r="T6" s="2">
        <v>11972.406000000001</v>
      </c>
      <c r="U6" s="2">
        <v>12319.518500000002</v>
      </c>
      <c r="V6" s="2">
        <v>12492.082999999999</v>
      </c>
      <c r="W6" s="2">
        <v>12833.245000000001</v>
      </c>
      <c r="X6" s="2">
        <v>6023.8895000000011</v>
      </c>
      <c r="Y6" s="2">
        <v>1961.6815000000001</v>
      </c>
      <c r="Z6" s="2">
        <v>62188.675500000005</v>
      </c>
    </row>
    <row r="7" spans="1:26" x14ac:dyDescent="0.25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4">
        <v>1993</v>
      </c>
      <c r="S7" s="2">
        <v>222.15200000000002</v>
      </c>
      <c r="T7" s="2">
        <v>0</v>
      </c>
      <c r="U7" s="2">
        <v>414.55150000000003</v>
      </c>
      <c r="V7" s="2">
        <v>14039.213</v>
      </c>
      <c r="W7" s="2">
        <v>11167.104999999998</v>
      </c>
      <c r="X7" s="2">
        <v>6265.8764999999994</v>
      </c>
      <c r="Y7" s="2">
        <v>2130.2790000000005</v>
      </c>
      <c r="Z7" s="2">
        <v>34239.176999999996</v>
      </c>
    </row>
    <row r="8" spans="1:26" x14ac:dyDescent="0.25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4">
        <v>1994</v>
      </c>
      <c r="S8" s="2">
        <v>1261.5060000000001</v>
      </c>
      <c r="T8" s="2">
        <v>6434.4740000000002</v>
      </c>
      <c r="U8" s="2">
        <v>12505.967499999997</v>
      </c>
      <c r="V8" s="2">
        <v>15431.629999999996</v>
      </c>
      <c r="W8" s="2">
        <v>10683.131000000001</v>
      </c>
      <c r="X8" s="2">
        <v>6123.0645000000004</v>
      </c>
      <c r="Y8" s="2">
        <v>507.77600000000007</v>
      </c>
      <c r="Z8" s="2">
        <v>52947.548999999992</v>
      </c>
    </row>
    <row r="9" spans="1:26" x14ac:dyDescent="0.25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4">
        <v>1995</v>
      </c>
      <c r="S9" s="2">
        <v>0</v>
      </c>
      <c r="T9" s="2">
        <v>0</v>
      </c>
      <c r="U9" s="2">
        <v>0</v>
      </c>
      <c r="V9" s="2">
        <v>6089.3450000000003</v>
      </c>
      <c r="W9" s="2">
        <v>12250.096000000001</v>
      </c>
      <c r="X9" s="2">
        <v>6904.5634999999993</v>
      </c>
      <c r="Y9" s="2">
        <v>2749.1309999999985</v>
      </c>
      <c r="Z9" s="2">
        <v>27993.1355</v>
      </c>
    </row>
    <row r="10" spans="1:26" x14ac:dyDescent="0.25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4">
        <v>1996</v>
      </c>
      <c r="S10" s="2">
        <v>0</v>
      </c>
      <c r="T10" s="2">
        <v>307.4425</v>
      </c>
      <c r="U10" s="2">
        <v>0</v>
      </c>
      <c r="V10" s="2">
        <v>9030.8754999999965</v>
      </c>
      <c r="W10" s="2">
        <v>11575.705999999998</v>
      </c>
      <c r="X10" s="2">
        <v>6269.8434999999999</v>
      </c>
      <c r="Y10" s="2">
        <v>2419.8700000000008</v>
      </c>
      <c r="Z10" s="2">
        <v>29603.737499999996</v>
      </c>
    </row>
    <row r="11" spans="1:26" x14ac:dyDescent="0.25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4">
        <v>1997</v>
      </c>
      <c r="S11" s="2">
        <v>0</v>
      </c>
      <c r="T11" s="2">
        <v>0</v>
      </c>
      <c r="U11" s="2">
        <v>17.851500000000001</v>
      </c>
      <c r="V11" s="2">
        <v>5226.5225000000009</v>
      </c>
      <c r="W11" s="2">
        <v>3534.5970000000002</v>
      </c>
      <c r="X11" s="2">
        <v>3853.9404999999997</v>
      </c>
      <c r="Y11" s="2">
        <v>1866.4735000000003</v>
      </c>
      <c r="Z11" s="2">
        <v>14499.385000000002</v>
      </c>
    </row>
    <row r="12" spans="1:26" x14ac:dyDescent="0.25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4">
        <v>1998</v>
      </c>
      <c r="S12" s="2">
        <v>0</v>
      </c>
      <c r="T12" s="2">
        <v>0</v>
      </c>
      <c r="U12" s="2">
        <v>0</v>
      </c>
      <c r="V12" s="2">
        <v>8778.9710000000014</v>
      </c>
      <c r="W12" s="2">
        <v>11861.330000000002</v>
      </c>
      <c r="X12" s="2">
        <v>6087.3615000000009</v>
      </c>
      <c r="Y12" s="2">
        <v>2011.2690000000005</v>
      </c>
      <c r="Z12" s="2">
        <v>28738.931500000006</v>
      </c>
    </row>
    <row r="13" spans="1:26" x14ac:dyDescent="0.25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4">
        <v>1999</v>
      </c>
      <c r="S13" s="2">
        <v>0</v>
      </c>
      <c r="T13" s="2">
        <v>0</v>
      </c>
      <c r="U13" s="2">
        <v>1.9835</v>
      </c>
      <c r="V13" s="2">
        <v>9635.8429999999989</v>
      </c>
      <c r="W13" s="2">
        <v>10310.233000000004</v>
      </c>
      <c r="X13" s="2">
        <v>6146.8665000000001</v>
      </c>
      <c r="Y13" s="2">
        <v>2919.7120000000014</v>
      </c>
      <c r="Z13" s="2">
        <v>29014.638000000006</v>
      </c>
    </row>
    <row r="14" spans="1:26" x14ac:dyDescent="0.25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4">
        <v>2000</v>
      </c>
      <c r="S14" s="2">
        <v>0</v>
      </c>
      <c r="T14" s="2">
        <v>3090.2930000000006</v>
      </c>
      <c r="U14" s="2">
        <v>8765.0864999999994</v>
      </c>
      <c r="V14" s="2">
        <v>14699.718499999999</v>
      </c>
      <c r="W14" s="2">
        <v>11147.269999999997</v>
      </c>
      <c r="X14" s="2">
        <v>5549.8329999999978</v>
      </c>
      <c r="Y14" s="2">
        <v>1432.087</v>
      </c>
      <c r="Z14" s="2">
        <v>44684.287999999993</v>
      </c>
    </row>
    <row r="15" spans="1:26" x14ac:dyDescent="0.25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4">
        <v>2001</v>
      </c>
      <c r="S15" s="2">
        <v>577.19849999999997</v>
      </c>
      <c r="T15" s="2">
        <v>10756.520500000001</v>
      </c>
      <c r="U15" s="2">
        <v>15155.923499999999</v>
      </c>
      <c r="V15" s="2">
        <v>14790.959499999999</v>
      </c>
      <c r="W15" s="2">
        <v>11946.620500000003</v>
      </c>
      <c r="X15" s="2">
        <v>6505.8799999999983</v>
      </c>
      <c r="Y15" s="2">
        <v>2197.7180000000003</v>
      </c>
      <c r="Z15" s="2">
        <v>61930.820500000002</v>
      </c>
    </row>
    <row r="16" spans="1:26" x14ac:dyDescent="0.25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4">
        <v>2002</v>
      </c>
      <c r="S16" s="2">
        <v>402.65050000000002</v>
      </c>
      <c r="T16" s="2">
        <v>8612.357</v>
      </c>
      <c r="U16" s="2">
        <v>13866.648499999999</v>
      </c>
      <c r="V16" s="2">
        <v>14775.0915</v>
      </c>
      <c r="W16" s="2">
        <v>11109.583500000001</v>
      </c>
      <c r="X16" s="2">
        <v>6579.2695000000003</v>
      </c>
      <c r="Y16" s="2">
        <v>3155.7485000000001</v>
      </c>
      <c r="Z16" s="2">
        <v>58501.349000000002</v>
      </c>
    </row>
    <row r="17" spans="1:26" x14ac:dyDescent="0.25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4">
        <v>2003</v>
      </c>
      <c r="S17" s="2">
        <v>1049.2715000000001</v>
      </c>
      <c r="T17" s="2">
        <v>7263.5770000000011</v>
      </c>
      <c r="U17" s="2">
        <v>14636.246500000005</v>
      </c>
      <c r="V17" s="2">
        <v>15374.108500000004</v>
      </c>
      <c r="W17" s="2">
        <v>11357.520999999999</v>
      </c>
      <c r="X17" s="2">
        <v>6567.3685000000023</v>
      </c>
      <c r="Y17" s="2">
        <v>2249.2889999999998</v>
      </c>
      <c r="Z17" s="2">
        <v>58497.382000000012</v>
      </c>
    </row>
    <row r="18" spans="1:26" x14ac:dyDescent="0.25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4">
        <v>2004</v>
      </c>
      <c r="S18" s="2">
        <v>2683.6755000000003</v>
      </c>
      <c r="T18" s="2">
        <v>9818.3250000000025</v>
      </c>
      <c r="U18" s="2">
        <v>11345.619999999997</v>
      </c>
      <c r="V18" s="2">
        <v>11303.966500000002</v>
      </c>
      <c r="W18" s="2">
        <v>8320.7825000000012</v>
      </c>
      <c r="X18" s="2">
        <v>4437.089500000001</v>
      </c>
      <c r="Y18" s="2">
        <v>1810.9354999999998</v>
      </c>
      <c r="Z18" s="2">
        <v>49720.394500000002</v>
      </c>
    </row>
    <row r="19" spans="1:26" x14ac:dyDescent="0.25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4">
        <v>2005</v>
      </c>
      <c r="S19" s="2"/>
      <c r="T19" s="2">
        <v>194.38299999999998</v>
      </c>
      <c r="U19" s="2">
        <v>7001.7550000000001</v>
      </c>
      <c r="V19" s="2">
        <v>14197.893000000002</v>
      </c>
      <c r="W19" s="2">
        <v>10155.519999999999</v>
      </c>
      <c r="X19" s="2">
        <v>6329.348500000001</v>
      </c>
      <c r="Y19" s="2">
        <v>1660.1895000000004</v>
      </c>
      <c r="Z19" s="2">
        <v>39539.089</v>
      </c>
    </row>
    <row r="20" spans="1:26" x14ac:dyDescent="0.25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4">
        <v>2006</v>
      </c>
      <c r="S20" s="2">
        <v>0</v>
      </c>
      <c r="T20" s="2">
        <v>0</v>
      </c>
      <c r="U20" s="2">
        <v>3818.8325500000001</v>
      </c>
      <c r="V20" s="2">
        <v>16552.307500000003</v>
      </c>
      <c r="W20" s="2">
        <v>13630.611999999999</v>
      </c>
      <c r="X20" s="2">
        <v>6053.6419999999989</v>
      </c>
      <c r="Y20" s="2">
        <v>1370.5984999999998</v>
      </c>
      <c r="Z20" s="2">
        <v>41425.992550000003</v>
      </c>
    </row>
    <row r="21" spans="1:26" x14ac:dyDescent="0.25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4">
        <v>2007</v>
      </c>
      <c r="S21" s="2">
        <v>884.64099999999996</v>
      </c>
      <c r="T21" s="2">
        <v>9542.6185000000023</v>
      </c>
      <c r="U21" s="2">
        <v>14854.431499999999</v>
      </c>
      <c r="V21" s="2">
        <v>13999.543000000001</v>
      </c>
      <c r="W21" s="2">
        <v>11746.287</v>
      </c>
      <c r="X21" s="2">
        <v>5764.0510000000013</v>
      </c>
      <c r="Y21" s="2">
        <v>894.55849999999998</v>
      </c>
      <c r="Z21" s="2">
        <v>57686.130499999992</v>
      </c>
    </row>
    <row r="22" spans="1:26" x14ac:dyDescent="0.25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4">
        <v>2008</v>
      </c>
      <c r="S22" s="2">
        <v>1122.6610000000001</v>
      </c>
      <c r="T22" s="2">
        <v>10288.414500000001</v>
      </c>
      <c r="U22" s="2">
        <v>1392.6153499999998</v>
      </c>
      <c r="V22" s="2">
        <v>8705.3831499999978</v>
      </c>
      <c r="W22" s="2">
        <v>11920.835000000003</v>
      </c>
      <c r="X22" s="2">
        <v>7503.5804999999982</v>
      </c>
      <c r="Y22" s="2">
        <v>1168.2815000000001</v>
      </c>
      <c r="Z22" s="2">
        <v>42101.770999999993</v>
      </c>
    </row>
    <row r="23" spans="1:26" x14ac:dyDescent="0.25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4">
        <v>2009</v>
      </c>
      <c r="S23" s="2">
        <v>0</v>
      </c>
      <c r="T23" s="2">
        <v>945.53445000000011</v>
      </c>
      <c r="U23" s="2">
        <v>0</v>
      </c>
      <c r="V23" s="2">
        <v>10647.428</v>
      </c>
      <c r="W23" s="2">
        <v>11976.373000000001</v>
      </c>
      <c r="X23" s="2">
        <v>8017.3069999999989</v>
      </c>
      <c r="Y23" s="2">
        <v>1043.3209999999999</v>
      </c>
      <c r="Z23" s="2">
        <v>32629.963449999999</v>
      </c>
    </row>
    <row r="24" spans="1:26" x14ac:dyDescent="0.25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4">
        <v>2010</v>
      </c>
      <c r="S24" s="2">
        <v>1082.9909999999998</v>
      </c>
      <c r="T24" s="2">
        <v>4359.7330000000002</v>
      </c>
      <c r="U24" s="2">
        <v>3290.6265000000003</v>
      </c>
      <c r="V24" s="2">
        <v>15380.058999999999</v>
      </c>
      <c r="W24" s="2">
        <v>12315.5515</v>
      </c>
      <c r="X24" s="2">
        <v>7844.7425000000021</v>
      </c>
      <c r="Y24" s="2">
        <v>1749.4470000000001</v>
      </c>
      <c r="Z24" s="2">
        <v>46023.150500000003</v>
      </c>
    </row>
    <row r="25" spans="1:26" x14ac:dyDescent="0.25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4">
        <v>2011</v>
      </c>
      <c r="S25" s="2">
        <v>390.74950000000001</v>
      </c>
      <c r="T25" s="2">
        <v>305.459</v>
      </c>
      <c r="U25" s="2">
        <v>5.9504999999999999</v>
      </c>
      <c r="V25" s="2">
        <v>1001.6675</v>
      </c>
      <c r="W25" s="2">
        <v>9451.3774999999987</v>
      </c>
      <c r="X25" s="2">
        <v>7920.1155000000008</v>
      </c>
      <c r="Y25" s="2">
        <v>1676.0575000000001</v>
      </c>
      <c r="Z25" s="2">
        <v>20751.376999999997</v>
      </c>
    </row>
    <row r="26" spans="1:26" x14ac:dyDescent="0.25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4">
        <v>2012</v>
      </c>
      <c r="S26" s="2">
        <v>0</v>
      </c>
      <c r="T26" s="2">
        <v>5948.5164999999997</v>
      </c>
      <c r="U26" s="2">
        <v>9705.2654999999977</v>
      </c>
      <c r="V26" s="2">
        <v>14864.349000000002</v>
      </c>
      <c r="W26" s="2">
        <v>12470.264499999997</v>
      </c>
      <c r="X26" s="2">
        <v>6735.9659999999994</v>
      </c>
      <c r="Y26" s="2">
        <v>1864.4899999999998</v>
      </c>
      <c r="Z26" s="2">
        <v>51588.851499999997</v>
      </c>
    </row>
    <row r="27" spans="1:26" x14ac:dyDescent="0.25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4">
        <v>2013</v>
      </c>
      <c r="S27" s="2">
        <v>1791.1005</v>
      </c>
      <c r="T27" s="2">
        <v>12133.069500000001</v>
      </c>
      <c r="U27" s="2">
        <v>15227.329500000002</v>
      </c>
      <c r="V27" s="2">
        <v>14045.163500000002</v>
      </c>
      <c r="W27" s="2">
        <v>10895.3655</v>
      </c>
      <c r="X27" s="2">
        <v>6731.9989999999998</v>
      </c>
      <c r="Y27" s="2">
        <v>1202.0010000000002</v>
      </c>
      <c r="Z27" s="2">
        <v>62026.028500000015</v>
      </c>
    </row>
    <row r="28" spans="1:26" x14ac:dyDescent="0.25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4">
        <v>2014</v>
      </c>
      <c r="S28" s="2">
        <v>2261.19</v>
      </c>
      <c r="T28" s="2">
        <v>10808.091499999999</v>
      </c>
      <c r="U28" s="2">
        <v>5985.6079500000005</v>
      </c>
      <c r="V28" s="2">
        <v>14507.319000000003</v>
      </c>
      <c r="W28" s="2">
        <v>7604.7390000000005</v>
      </c>
      <c r="X28" s="2">
        <v>6960.1014999999998</v>
      </c>
      <c r="Y28" s="2">
        <v>1949.7805000000001</v>
      </c>
      <c r="Z28" s="2">
        <v>50076.829450000005</v>
      </c>
    </row>
    <row r="29" spans="1:26" x14ac:dyDescent="0.25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4">
        <v>2015</v>
      </c>
      <c r="S29" s="2">
        <v>6081.411000000001</v>
      </c>
      <c r="T29" s="2">
        <v>3415.5870000000004</v>
      </c>
      <c r="U29" s="2">
        <v>8406.0730000000021</v>
      </c>
      <c r="V29" s="2">
        <v>12636.878499999999</v>
      </c>
      <c r="W29" s="2">
        <v>11998.191500000003</v>
      </c>
      <c r="X29" s="2">
        <v>7249.6924999999992</v>
      </c>
      <c r="Y29" s="2">
        <v>2177.8829999999998</v>
      </c>
      <c r="Z29" s="2">
        <v>51965.716500000002</v>
      </c>
    </row>
    <row r="30" spans="1:26" x14ac:dyDescent="0.25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4">
        <v>2016</v>
      </c>
      <c r="S30" s="2">
        <v>1436.0540000000001</v>
      </c>
      <c r="T30" s="2">
        <v>2763.0155</v>
      </c>
      <c r="U30" s="2">
        <v>13132.753500000001</v>
      </c>
      <c r="V30" s="2">
        <v>15161.874000000002</v>
      </c>
      <c r="W30" s="2">
        <v>13771.440500000001</v>
      </c>
      <c r="X30" s="2">
        <v>5442.7240000000011</v>
      </c>
      <c r="Y30" s="2">
        <v>854.88850000000002</v>
      </c>
      <c r="Z30" s="2">
        <v>52562.75</v>
      </c>
    </row>
    <row r="31" spans="1:26" x14ac:dyDescent="0.25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4">
        <v>2017</v>
      </c>
      <c r="S31" s="2">
        <v>0</v>
      </c>
      <c r="T31" s="2">
        <v>0</v>
      </c>
      <c r="U31" s="2">
        <v>22.413550000000001</v>
      </c>
      <c r="V31" s="2">
        <v>7247.7089999999989</v>
      </c>
      <c r="W31" s="2">
        <v>12456.380000000001</v>
      </c>
      <c r="X31" s="2">
        <v>6097.2790000000005</v>
      </c>
      <c r="Y31" s="2">
        <v>0</v>
      </c>
      <c r="Z31" s="2">
        <v>25823.78155</v>
      </c>
    </row>
    <row r="32" spans="1:26" x14ac:dyDescent="0.25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4">
        <v>2018</v>
      </c>
      <c r="S32" s="2">
        <v>0</v>
      </c>
      <c r="T32" s="2">
        <v>0</v>
      </c>
      <c r="U32" s="2">
        <v>821.1690000000001</v>
      </c>
      <c r="V32" s="2">
        <v>15816.428999999998</v>
      </c>
      <c r="W32" s="2">
        <v>12991.924999999999</v>
      </c>
      <c r="X32" s="2">
        <v>8247.393</v>
      </c>
      <c r="Y32" s="2">
        <v>1472.5503999999999</v>
      </c>
      <c r="Z32" s="2">
        <v>39349.466399999998</v>
      </c>
    </row>
    <row r="33" spans="1:26" x14ac:dyDescent="0.25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4">
        <v>2019</v>
      </c>
      <c r="S33" s="2">
        <v>0</v>
      </c>
      <c r="T33" s="2">
        <v>2737.23</v>
      </c>
      <c r="U33" s="2">
        <v>2224.0985500000002</v>
      </c>
      <c r="V33" s="2">
        <v>14475.582999999999</v>
      </c>
      <c r="W33" s="2">
        <v>12892.749999999998</v>
      </c>
      <c r="X33" s="2">
        <v>7319.1150000000007</v>
      </c>
      <c r="Y33" s="2">
        <v>1134.5619999999999</v>
      </c>
      <c r="Z33" s="2">
        <v>40783.338549999993</v>
      </c>
    </row>
    <row r="34" spans="1:26" x14ac:dyDescent="0.25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4">
        <v>2020</v>
      </c>
      <c r="S34" s="2">
        <v>3157.7319999999995</v>
      </c>
      <c r="T34" s="2">
        <v>0</v>
      </c>
      <c r="U34" s="2">
        <v>5165.0339999999997</v>
      </c>
      <c r="V34" s="2">
        <v>11589.590499999998</v>
      </c>
      <c r="W34" s="2">
        <v>13489.783499999998</v>
      </c>
      <c r="X34" s="2">
        <v>7795.1549999999988</v>
      </c>
      <c r="Y34" s="2">
        <v>1666.1399999999999</v>
      </c>
      <c r="Z34" s="2">
        <v>42863.434999999998</v>
      </c>
    </row>
    <row r="35" spans="1:26" x14ac:dyDescent="0.25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4">
        <v>2021</v>
      </c>
      <c r="S35" s="2">
        <v>3948.1567500000006</v>
      </c>
      <c r="T35" s="2">
        <v>10199.157000000001</v>
      </c>
      <c r="U35" s="2">
        <v>16064.3665</v>
      </c>
      <c r="V35" s="2">
        <v>14915.920000000004</v>
      </c>
      <c r="W35" s="2">
        <v>12343.320500000002</v>
      </c>
      <c r="X35" s="2">
        <v>7527.3824999999997</v>
      </c>
      <c r="Y35" s="2">
        <v>1275.3905</v>
      </c>
      <c r="Z35" s="2">
        <v>66273.693750000006</v>
      </c>
    </row>
    <row r="36" spans="1:26" x14ac:dyDescent="0.25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4">
        <v>2022</v>
      </c>
      <c r="S36" s="2">
        <v>1157.5706</v>
      </c>
      <c r="T36" s="2">
        <v>8638.1424999999999</v>
      </c>
      <c r="U36" s="2">
        <v>12609.1095</v>
      </c>
      <c r="V36" s="2">
        <v>15929.488499999999</v>
      </c>
      <c r="W36" s="2">
        <v>13065.3145</v>
      </c>
      <c r="X36" s="2">
        <v>10171.388000000001</v>
      </c>
      <c r="Y36" s="2">
        <v>2277.0580000000004</v>
      </c>
      <c r="Z36" s="2">
        <v>63848.071599999996</v>
      </c>
    </row>
    <row r="37" spans="1:26" x14ac:dyDescent="0.25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  <c r="R37" s="4" t="s">
        <v>16</v>
      </c>
      <c r="S37" s="2">
        <v>37381.239349999996</v>
      </c>
      <c r="T37" s="2">
        <v>148484.21494999999</v>
      </c>
      <c r="U37" s="2">
        <v>221722.96894999998</v>
      </c>
      <c r="V37" s="2">
        <v>415426.02515</v>
      </c>
      <c r="W37" s="2">
        <v>380609.848</v>
      </c>
      <c r="X37" s="2">
        <v>220844.87350000002</v>
      </c>
      <c r="Y37" s="2">
        <v>58125.277400000014</v>
      </c>
      <c r="Z37" s="2">
        <v>1482594.4473000003</v>
      </c>
    </row>
    <row r="38" spans="1:26" x14ac:dyDescent="0.25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</row>
    <row r="39" spans="1:26" x14ac:dyDescent="0.25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</row>
    <row r="40" spans="1:26" x14ac:dyDescent="0.25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</row>
    <row r="41" spans="1:26" x14ac:dyDescent="0.25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6" x14ac:dyDescent="0.25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6" x14ac:dyDescent="0.25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6" x14ac:dyDescent="0.25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6" x14ac:dyDescent="0.25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6" x14ac:dyDescent="0.25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6" x14ac:dyDescent="0.25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6" x14ac:dyDescent="0.25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25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25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25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25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25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25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25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25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25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25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25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25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25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25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25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25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25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25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25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25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25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25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25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25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25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25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25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25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25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25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25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25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25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25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25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25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25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25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25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25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25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25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25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25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25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25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25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25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25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25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25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25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25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25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25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25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25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25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25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25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25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25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25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25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25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25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25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25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25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25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25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25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25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25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25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25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25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25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25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25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25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25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25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25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25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25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25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25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25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25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25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25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25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25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25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25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25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25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25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25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25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25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25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25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25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25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25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25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25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25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25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25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25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25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25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25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25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25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25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25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25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25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25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25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25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25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25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25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25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25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25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25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25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25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25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25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25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25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25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25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25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25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25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25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25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25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25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25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25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25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25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25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25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25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25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25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25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25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25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25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25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25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25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25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25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25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25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25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25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25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25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25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25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25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25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25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25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25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25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25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25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25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25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25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25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25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25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25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25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25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25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25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25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25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25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25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25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25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25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25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25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25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25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25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25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25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25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25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25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25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25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25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25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25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25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25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25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25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25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25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25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25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25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25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25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25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25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25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25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25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25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25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25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25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25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25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25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25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25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25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25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25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25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25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25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25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25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25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25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25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25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25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25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25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25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25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25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25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25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25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25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25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25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25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25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25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25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25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25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25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25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25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25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25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25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25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25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25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25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25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25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25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25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25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25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25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25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25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25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25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25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25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25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25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25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25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25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25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25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25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25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25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25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25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25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25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25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25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25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25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25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25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25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25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25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25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25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25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25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25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25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25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25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25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25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25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25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25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25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25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25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25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25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25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25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25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25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25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25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25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25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25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25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25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25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25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25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25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25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25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25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25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25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25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25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25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25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25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25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25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25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25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25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25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25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25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25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25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25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25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25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25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25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25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25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25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25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25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25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25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25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25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25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25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25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25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25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25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25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25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25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25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25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25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25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25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25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25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25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25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25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25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25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25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25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25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25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25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25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25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25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25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25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25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25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25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25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25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25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25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25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25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25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25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25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25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25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25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25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25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25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25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25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25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25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25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25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25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25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25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25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25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25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25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25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25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25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25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25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25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25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25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25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25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25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25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25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25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25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25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25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25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25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25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25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25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25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25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25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25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25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25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25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25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25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25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25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25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25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25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25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25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25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25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25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25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25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25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25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25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25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25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25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25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25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25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25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25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25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25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25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25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25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25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25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25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25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25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25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25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25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25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25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25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25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25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25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25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25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25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25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25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25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25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25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25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25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25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25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25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25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25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25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25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25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25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25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25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25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25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25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25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25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25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25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25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25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25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25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25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25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25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25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25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25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25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25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25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25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25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25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25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25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25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25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25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25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25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25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25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25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25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25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25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25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25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25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25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25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25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25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25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25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25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25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25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25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25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25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25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25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25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25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25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25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25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25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25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25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25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25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25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25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25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25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25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25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25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25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25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25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25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25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25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25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25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25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25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25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25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25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25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25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25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25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25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25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25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25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25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25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25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25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25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25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25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25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25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25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25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25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25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25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25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25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25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25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25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25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25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25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25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25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25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25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25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25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25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25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25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25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25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25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25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25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25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25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25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25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25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25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25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25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25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25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25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25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25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25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25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25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25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25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25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25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25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25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25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25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25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25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25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25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25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25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25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25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25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25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25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25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25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25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25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25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25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25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25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25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25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25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25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25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25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25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25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25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25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25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25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25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25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25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25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25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25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25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25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25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25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25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25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25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25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25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25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25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25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25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25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25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25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25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25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25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25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25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25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25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25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25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25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25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25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25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25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25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25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25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25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25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25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25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25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25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25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25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25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25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25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25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25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25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25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25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25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25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25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25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25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25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25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25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25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25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25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25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25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25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25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25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25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25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25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25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25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25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25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25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25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25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25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25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25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25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25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25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25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25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25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25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25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25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25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25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25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25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25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25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25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25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25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25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25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25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25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25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25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25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25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25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25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25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25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25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25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25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25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25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25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25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25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25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25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25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25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25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25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25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25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25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25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25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25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25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25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25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25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25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25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25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25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25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25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25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25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25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25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25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25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25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25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25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25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25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25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25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25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25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25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25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25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25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25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25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25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25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25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25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25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25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25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25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25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25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25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25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25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25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25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25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25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25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25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25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25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25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25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25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25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25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25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25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25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25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25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25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25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25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25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25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25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25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25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25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25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25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25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25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25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25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25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25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25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25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25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25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25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25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25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25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25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25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25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25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25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25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25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25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25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25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25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25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25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25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25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25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25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25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25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25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25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25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25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25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25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25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25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25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25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25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25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25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25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25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25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25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25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25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25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25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25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25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25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25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25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25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25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25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25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25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25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25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25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25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25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25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25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25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25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25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25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25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25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25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25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25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25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25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25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25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25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25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25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25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25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25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25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25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25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25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25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25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25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25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25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25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25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25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25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25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25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25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25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25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25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25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25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25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25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25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25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25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25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25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25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25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25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25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25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25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25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25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25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25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25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25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25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25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25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25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25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25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25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25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25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25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25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25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25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25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25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25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25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25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25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25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25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25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25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25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25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25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25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25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25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25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25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25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25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25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25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25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25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25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25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25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25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25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25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25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25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25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25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25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25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25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25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25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25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25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25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25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25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25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25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25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25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25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25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25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25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25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25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25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25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25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25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25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25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25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25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25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25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25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25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25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25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25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25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25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25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25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25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25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25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25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25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25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25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25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25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25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25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25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25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25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25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25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25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25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25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25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25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25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25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25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25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25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25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25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25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25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25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25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25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25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25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25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25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25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25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25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25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25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25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25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25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25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25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25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25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25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25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25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25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25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25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25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25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25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25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25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25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25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25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25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25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25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25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25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25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25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25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25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25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25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25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25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25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25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25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25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25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25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25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25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25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25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25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25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25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25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25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25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25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25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25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25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25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25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25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25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25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25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25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25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25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25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25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25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25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25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25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25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25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25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25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25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25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25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25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25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25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25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25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25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25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25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25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25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25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25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25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25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25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25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25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25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25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25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25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25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25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25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25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25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25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25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25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25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25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25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25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25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25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25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25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25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25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25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25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25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25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25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25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25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25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25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25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25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25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25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25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25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25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25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25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25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25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25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25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25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25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25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25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25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25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25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25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25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25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25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25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25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25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25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25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25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25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25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25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25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25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25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25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25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25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25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25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25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25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25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25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25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25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25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25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25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25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25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25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25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25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25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25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25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25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25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25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25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25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25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25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25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25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25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25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25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25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25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25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25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25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25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25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25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25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25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25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25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25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25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25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25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25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25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25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25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25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25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25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25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25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25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25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25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25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25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25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25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25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25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25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25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25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25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25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25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25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25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25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25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25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25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25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25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25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25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25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25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25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25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25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25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25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25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25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25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25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25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25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25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25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25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25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25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25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25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25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25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25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25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25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25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25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25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25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25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25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25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25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25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25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25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25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25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25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25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25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25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25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25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25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25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25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25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25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25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25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25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25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25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25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25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25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25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25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25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25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25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25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25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25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25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25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25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25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25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25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25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25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25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25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25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25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25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25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25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25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25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25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25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25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25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25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25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25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25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25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25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25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25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25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25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25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25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25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25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25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25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25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25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25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25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25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25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25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25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25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25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25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25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25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25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25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25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25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25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25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25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25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25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25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25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25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25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25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25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25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25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25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25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25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25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25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25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25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25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25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25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25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25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25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25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25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25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25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25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25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25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25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25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25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25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25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25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25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25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25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25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25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25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25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25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25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25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25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25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25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25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25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25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25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25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25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25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25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25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25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25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25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25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25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25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25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25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25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25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25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25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25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25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25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25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25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25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25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25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25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25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25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25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25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25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25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25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25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25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25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25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25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25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25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25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25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25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25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25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25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25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25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25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25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25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25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25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25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25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25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25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25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25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25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25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25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25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25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25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25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25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25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25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25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25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25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25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25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25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25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25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25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25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25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25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25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25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25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25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25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25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25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25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25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25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25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25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25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25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25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25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25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25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25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25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25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25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25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25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25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25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25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25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25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25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25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25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25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25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25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25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25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25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25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25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25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25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25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25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25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25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25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25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25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25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25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25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25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25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25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25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25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25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25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25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25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25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25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25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25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25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25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25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25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25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25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25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25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25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25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25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25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25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25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25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25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25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25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25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25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25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25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25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25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25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25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25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25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25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25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25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25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25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25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25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25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25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25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25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25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25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25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25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25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25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25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25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25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25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25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25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25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25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25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25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25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25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25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25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25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25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25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25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25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25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25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25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25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25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25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25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25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25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25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25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25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25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25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25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25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25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25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25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25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25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25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25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25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25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25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25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25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25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25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25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25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25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25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25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25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25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25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25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25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25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25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25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25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25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25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25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25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25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25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25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25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25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25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25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25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25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25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25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25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25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25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25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25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25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25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25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25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25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25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25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25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25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25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25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25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25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25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25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25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25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25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25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25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25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25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25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25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25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25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25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25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25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25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25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25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25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25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25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25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25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25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25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25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25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25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25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25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25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25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25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25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25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25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25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25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25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25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25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25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25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25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25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25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25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25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25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25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25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25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25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25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25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25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25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25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25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25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25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25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25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25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25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25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25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25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25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25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25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25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25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25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25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25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25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25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25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25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25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25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25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25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25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25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25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25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25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25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25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25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25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25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25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25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25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25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25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25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25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25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25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25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25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25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25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25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25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25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25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25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25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25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25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25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25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25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25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25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25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25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25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25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25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25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25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25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25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25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25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25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25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25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25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25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25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25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25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25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25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25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25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25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25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25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25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25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25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25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25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25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25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25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25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25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25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25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25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25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25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25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25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25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25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25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25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25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25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25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25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25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25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25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25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25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25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25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25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25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25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25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25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25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25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25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25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25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25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25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25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25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25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25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25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25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25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25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25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25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25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25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25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25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25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25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25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25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25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25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25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25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25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25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25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25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25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25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25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25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25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25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25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25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25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25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25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25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25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25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25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25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25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25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25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25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25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25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25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25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25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25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25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25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25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25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25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25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25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25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25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25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25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25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25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25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25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25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25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25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25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25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25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25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25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25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25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25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25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25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25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25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25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25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25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25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25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25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25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25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25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25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25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25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25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25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25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25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25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25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25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25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25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25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25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25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25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25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25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25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25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25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25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25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25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25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25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25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25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25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25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25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25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25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25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25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25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25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25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25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25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25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25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25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25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25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25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25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25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25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25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25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25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25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25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25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25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25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25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25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25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25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25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25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25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25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25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25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25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25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25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25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25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25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25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25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25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25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25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25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25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25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25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25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25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25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25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25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25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25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25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25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25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25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25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25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25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25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25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25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25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25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25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25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25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25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25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25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25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25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25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25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25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25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25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25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25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25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25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25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25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25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25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25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25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25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25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25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25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25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25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25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25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25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25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25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25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25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25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25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25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25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25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25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25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25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25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25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25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25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25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25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25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25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25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25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25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25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25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25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25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25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25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25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25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25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25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25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25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25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25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25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25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25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25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25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25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25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25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25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25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25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25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25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25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25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25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25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25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25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25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25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25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25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25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25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25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25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25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25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25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25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25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25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25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25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25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25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25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25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25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25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25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25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25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25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25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25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25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25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25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25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25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25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25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25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25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25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25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25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25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25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25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25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25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25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25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25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25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25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25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25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25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25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25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25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25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25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25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25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25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25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25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25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25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25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25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25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25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25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25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25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25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25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25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25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25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25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25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25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25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25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25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25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25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25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25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25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25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25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25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25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25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25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25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25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25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25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25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25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25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25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25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25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25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25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25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25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25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25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25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25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25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25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25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25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25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25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25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25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25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25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25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25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25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25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25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25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25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25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25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25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25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25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25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25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25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25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25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25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25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25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25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25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25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25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25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25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25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25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25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25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25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25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25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25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25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25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25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25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25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25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25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25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25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25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25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25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25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25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25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25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25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25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25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25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25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25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25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25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25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25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25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25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25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25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25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25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25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25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25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25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25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25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25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25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25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25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25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25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25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25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25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25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25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25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25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25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25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25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25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25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25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25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25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25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25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25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25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25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25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25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25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25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25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25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25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25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25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25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25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25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25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25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25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25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25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25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25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25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25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25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25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25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25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25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25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25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25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25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25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25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25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25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25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25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25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25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25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25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25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25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25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25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25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25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25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25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25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25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25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25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25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25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25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25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25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25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25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25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25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25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25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25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25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25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25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25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25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25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25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25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25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25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25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25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25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25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25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25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25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25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25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25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25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25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25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25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25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25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25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25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25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25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25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25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25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25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25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25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25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25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25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25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25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25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25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25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25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25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25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25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25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25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25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25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25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25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25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25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25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25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25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25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25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25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25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25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25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25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25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25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25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25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25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25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25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25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25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25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25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25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25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25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25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25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25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25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25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25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25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25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25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25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25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25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25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25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25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25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25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25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25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25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25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25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25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25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25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25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25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25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25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25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25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25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25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25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25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25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25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25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25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25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25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25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25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25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25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25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25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25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25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25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25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25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25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25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25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25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25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25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25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25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25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25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25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25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25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25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25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25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25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25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25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25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25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25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25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25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25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25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25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25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25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25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25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25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25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25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25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25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25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25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25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25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25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25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25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25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25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25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25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25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25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25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25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25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25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25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25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25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25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25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25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25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25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25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25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25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25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25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25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25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25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25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25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25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25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25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25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25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25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25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25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25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25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25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25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25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25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25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25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25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25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25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25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25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25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25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25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25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25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25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25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25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25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25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25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25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25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25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25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25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25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25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25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25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25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25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25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25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25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25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25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25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25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25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25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25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25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25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25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25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25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25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25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25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25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25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25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25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25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25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25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>(D2993-F2993)*1.9835</f>
        <v>0</v>
      </c>
    </row>
    <row r="2994" spans="1:16" x14ac:dyDescent="0.25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25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25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25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25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25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25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25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25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25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25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25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25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25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25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25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25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25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25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25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25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25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25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25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25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25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25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25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25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25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25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25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25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25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25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25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25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25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25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25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25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25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25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25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25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25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25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25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25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25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25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25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25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25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25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25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25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25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25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25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25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25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25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25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25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25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25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25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25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25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25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25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25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25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25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25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25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25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25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25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25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25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25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25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25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25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25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25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25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25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25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25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25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25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25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25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25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25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25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25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25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25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25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25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25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25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25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25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25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25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25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25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25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25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25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25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25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25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25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25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25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25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25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25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25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25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25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25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25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25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25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25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25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25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25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25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25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25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25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25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25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25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25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25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25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25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25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25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25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25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25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25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25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25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25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25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25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25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25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25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25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25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25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25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25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25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25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25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25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25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25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25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25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25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25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25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25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25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25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25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25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25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25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25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25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25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25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25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25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25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25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25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25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25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25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25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25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25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25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25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25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25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25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25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25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25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25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25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25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25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25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25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25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25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25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25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25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25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25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25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25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25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25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25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25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25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25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25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25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25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25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25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25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25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25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25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25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25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25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25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25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25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25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25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25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25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25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25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25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25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25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25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25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25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25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25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25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25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25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25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25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25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25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25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25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25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25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25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25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25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25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25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25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25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25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25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25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25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25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25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25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25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25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25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25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25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25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25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25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25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25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25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25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25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25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25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25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25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25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25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25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25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25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25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25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25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25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25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25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25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25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25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25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25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25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25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25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25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25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25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25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25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25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25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25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25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25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25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25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25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25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25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25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25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25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25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25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25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25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25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25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25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25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25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25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25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25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25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25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25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25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25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25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25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25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25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25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25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25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25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25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25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25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25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25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25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25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25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25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25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25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25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25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25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25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25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25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25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25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25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25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25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25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25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25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25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25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25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25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25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25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25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25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25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25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25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25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25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25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25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25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25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25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25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25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25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25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25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25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25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25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25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25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25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25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25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25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25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25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25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25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25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25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25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25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25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25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25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25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25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25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25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25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25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25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25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25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25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25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25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25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25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25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25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25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25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25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25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25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25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25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25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25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25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25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25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25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25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25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25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25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25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25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25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25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25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25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25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25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25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25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25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25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25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25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25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25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25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25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25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25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25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25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25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25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25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25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25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25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25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25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25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25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25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25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25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25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25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25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25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25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25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25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25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25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25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25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25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25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25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25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25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25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25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25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25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25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25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25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25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25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25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25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25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25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25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25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25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25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25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25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25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25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25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25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25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25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25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25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25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25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25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25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25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25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25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25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25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25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25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25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25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25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25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25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25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25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25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25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25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25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25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25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25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25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25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25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25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25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25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25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25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25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25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25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25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25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25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25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25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25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25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25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25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25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25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25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25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25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25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25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25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25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25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25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25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25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25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25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25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25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25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25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25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25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25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25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25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25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25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25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25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25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25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25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25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25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25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25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25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25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25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25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25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25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25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25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25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25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25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25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25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25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25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25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25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25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25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25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25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25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25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25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25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25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25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25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25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25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25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25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25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25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25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25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25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25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25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25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25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25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25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25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25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25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25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25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25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25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25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25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25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25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25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25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25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25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25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25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25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25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25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25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25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25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25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25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25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25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25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25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25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25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25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25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25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25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25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25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25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25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25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25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25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25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25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25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25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25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25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25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25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25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25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25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25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25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25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25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25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25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25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25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25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25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25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25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25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25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25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25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25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25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25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25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25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25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25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25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25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25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25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25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25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25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25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25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25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25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25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25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25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25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25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25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25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25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25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25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25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25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25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25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25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25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25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25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25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25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25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25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25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25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25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25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25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25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25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25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25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25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25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25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25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25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25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25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25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25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25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25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25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25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25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25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25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25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25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25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25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25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25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25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25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25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25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25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25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25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25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25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25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25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25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25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25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25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25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25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25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25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25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25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25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25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25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25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25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25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25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25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25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25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25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25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25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25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25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25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25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25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25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25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25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25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25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25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25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25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25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25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25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25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25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25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25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25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25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25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25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25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25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25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25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25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25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25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25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25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25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25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25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25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25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25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25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25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25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25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25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25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25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25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25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25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25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25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25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25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25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25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25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25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25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25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25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25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25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25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25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25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25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25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25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25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25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25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25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25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25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25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25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25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25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25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25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25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25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25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25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25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25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25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25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25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25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25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25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25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25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25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25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25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25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25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25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25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25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25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25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25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25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25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25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25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25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25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25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25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25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25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25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25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25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25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25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25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25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25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25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25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25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25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25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25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25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25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25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25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25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25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25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25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25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25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25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25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25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25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25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25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25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25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25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25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25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25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25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25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25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25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25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25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25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25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25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25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25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25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25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25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25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25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25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25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25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25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25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25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25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25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25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25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25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25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25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25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25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25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25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25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25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25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25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25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25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25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25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25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25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25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25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25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25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25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25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25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25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25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25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25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25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25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25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25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25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25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25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25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25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25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25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25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25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25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25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25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25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25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25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25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25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25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25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25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25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25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25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25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25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25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25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25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25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25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25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25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25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25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25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25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25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25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25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25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25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25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25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25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25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25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25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25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25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25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25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25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25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25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25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25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25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25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25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25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25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25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25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25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25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25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25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25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25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25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25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25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25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25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25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25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25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25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25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25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25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25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25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25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25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25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25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25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25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25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25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25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25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25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25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25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25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25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25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25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25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25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25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25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25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25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25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25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25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25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25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25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25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25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25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25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25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25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25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25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25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25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25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25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25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25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25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25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25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25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25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25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25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25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25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25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25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25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25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25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25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25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25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25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25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25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25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25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25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25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25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25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25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25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25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25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25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25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25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25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25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25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25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25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25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25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25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25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25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25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25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25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25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25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25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25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25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25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25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25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25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25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25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25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25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25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25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25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25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25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25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25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25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25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25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25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25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25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25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25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25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25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25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25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25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25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25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25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25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25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25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25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25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25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25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25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25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25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25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25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25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25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25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25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25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25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25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25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25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25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25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25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25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25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25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25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25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25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25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25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25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25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25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25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25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25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25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25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25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25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25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25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25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25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25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25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25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25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25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25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25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25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25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25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25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25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25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25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25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25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25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25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25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25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25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25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25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25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25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25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25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25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25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25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25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25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25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25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25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25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25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25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25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25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25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25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25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25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25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25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25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25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25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25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25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25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25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25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25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25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25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25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25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25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25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25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25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25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25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25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25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25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25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25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25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25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25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25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25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25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25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25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25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25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25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25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25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25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25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25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25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25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25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25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25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25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25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25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25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25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25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25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25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25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25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25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25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25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25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25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25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25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25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25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25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25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25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25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25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25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25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25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25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25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25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25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25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25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25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25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25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25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25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25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25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25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25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25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25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25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25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25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25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25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25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25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25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25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25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25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25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25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25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25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25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25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25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25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25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25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25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25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25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25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25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25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25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25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25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25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25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25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25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25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25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25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25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25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25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25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25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25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25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25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25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25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25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25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25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25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25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25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25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25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25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25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25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25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25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25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25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25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25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25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25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25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25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25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25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25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25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25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25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25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25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25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25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25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25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25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25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25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25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25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25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25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25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25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25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25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25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25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25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25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25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25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25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25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25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25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25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25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25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25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25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25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25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25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25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25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25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25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25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25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25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25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25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25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25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25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25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25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25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25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25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25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25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25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25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25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25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25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25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25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25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25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25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25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25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25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25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25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25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25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25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25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25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25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25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25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25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25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25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25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25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25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25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25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25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25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25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25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25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25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25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25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25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25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25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25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25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25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25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25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25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25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25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25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25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25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25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25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25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25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25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25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25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25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25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25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25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25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25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25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25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25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25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25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25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25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25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25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25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25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25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25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25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25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25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25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25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25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25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25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25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25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25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25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25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25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25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25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25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25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25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25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25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25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25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25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25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25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25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25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25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25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25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25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25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25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25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25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25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25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25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25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25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25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25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25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25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25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25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25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25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25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25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25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25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25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25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25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25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25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25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25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25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25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25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25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25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25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25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25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25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25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25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25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25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25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25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25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25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25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25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25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25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25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25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25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25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25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25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25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25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25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25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25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25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25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25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25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25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25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25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25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25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25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25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25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25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25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25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25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25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25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25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25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25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25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25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25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25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25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25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25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25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25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25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25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25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25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25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25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25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25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25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25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25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25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25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25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25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25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25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25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25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25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25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25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25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25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25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25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25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25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25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25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25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25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25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25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25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25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25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25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25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25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25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25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25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25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25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25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25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25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25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25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25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25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25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25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25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25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25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25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25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25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25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25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25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25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25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25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25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25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25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25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25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25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25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25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25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25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25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25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25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25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25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25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25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25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25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25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25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25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25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25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25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25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25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25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25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25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25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25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25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25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25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25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25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25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25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25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25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25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25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25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25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25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25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25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25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25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25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25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25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25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25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25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25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25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25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25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25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25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25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25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25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25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25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25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25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25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25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25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25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25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25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25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25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25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25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25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25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25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25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25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25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25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25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25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25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25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25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25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25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25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25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25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25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25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25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25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25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25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25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25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25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25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25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25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25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25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25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25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25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25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25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25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25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25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25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25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25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25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25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25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25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25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25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25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25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25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25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25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25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25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25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25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25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25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25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25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25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25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25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25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25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25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25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25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25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25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25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25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25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25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25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25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25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25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25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25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25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25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25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25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25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25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25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25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25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25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25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25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25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25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25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25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25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25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25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25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25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25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25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25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25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25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25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25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25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25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25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25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25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25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25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25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25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25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25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25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25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25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25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25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25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25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25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25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25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25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25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25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25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25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25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25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25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25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25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25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25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25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25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25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25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25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25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25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25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25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25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25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25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25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25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25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25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25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25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25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25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25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25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25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25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25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25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25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25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25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25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25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25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25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25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25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25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25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25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25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25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25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25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25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25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25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25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25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25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25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25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25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25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25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25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25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25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25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25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25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25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25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25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25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25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25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25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25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25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25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25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25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25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25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25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25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25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25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25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25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25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25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25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25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25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25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25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25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25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25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25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25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25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25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25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25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25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25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25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25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25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25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25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25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25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25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25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25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25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25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25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25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25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25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25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25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25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25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25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25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25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25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25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25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25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25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25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25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25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25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25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25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25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25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25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25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25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25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25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25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25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25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25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25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25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25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25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25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25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25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25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25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25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25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25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25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25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25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25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25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25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25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25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25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25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25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25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25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25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25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25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25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25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25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25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25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25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25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25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25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25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25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25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25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25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25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25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25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25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25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25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25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25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25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25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25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25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25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25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25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25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25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25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25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25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25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25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25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25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25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25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25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25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25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25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25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25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25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25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25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25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25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25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25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25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25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25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25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25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25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25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25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25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25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25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25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25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25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25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25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25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25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25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25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25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25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25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25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25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25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25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25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25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25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25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25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25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25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25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25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25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25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25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25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25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25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25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25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25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25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25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25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25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25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25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25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25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25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25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25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25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25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25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25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25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25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25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25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25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25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25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25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25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25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25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25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25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25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25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25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25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25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25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25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25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25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25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25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25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25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25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25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25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25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25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25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25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25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25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25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25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25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25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25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25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25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25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25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25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25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25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25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25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25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25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25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25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25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25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25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25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25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25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25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25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25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25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25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25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25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25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25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25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25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25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25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25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25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25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25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25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25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25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25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25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25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25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25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25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25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25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25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25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25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25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25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25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25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25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25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25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25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25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25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25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25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25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25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25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25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25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25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25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25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25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25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25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25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25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25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25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25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25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25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25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25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25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25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25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25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25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25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25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25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25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25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25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25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25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25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25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25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25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25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25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25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25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25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25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25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25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25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25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25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25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25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25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25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25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25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25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25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25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25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25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25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25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25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25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25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25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25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25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25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25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25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25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25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25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25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25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25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25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25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25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25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25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25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25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25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25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25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25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25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25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25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25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25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25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25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25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25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25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25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25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25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25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25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25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25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25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25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25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25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25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25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25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25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25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25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25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25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25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25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25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25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25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25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25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25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25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25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25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25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25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25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25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25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25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25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25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25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25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25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25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25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25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25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25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25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25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25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25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25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25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25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25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25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25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25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25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25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25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25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25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25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25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25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25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25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25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25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25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25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25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25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25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25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25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25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25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25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25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25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25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25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25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25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25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25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25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25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25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25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25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25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25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25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25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25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25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25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25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25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25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25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25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25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25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25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25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25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25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25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25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25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25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25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25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1">
        <v>2014</v>
      </c>
      <c r="V6427" s="12"/>
      <c r="W6427" s="13"/>
    </row>
    <row r="6428" spans="1:23" x14ac:dyDescent="0.25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4" t="s">
        <v>23</v>
      </c>
      <c r="V6428" s="15"/>
      <c r="W6428" s="16">
        <f>SUM(D6342:D6432)*1.9835</f>
        <v>28413.637500000001</v>
      </c>
    </row>
    <row r="6429" spans="1:23" x14ac:dyDescent="0.25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4" t="s">
        <v>24</v>
      </c>
      <c r="V6429" s="15"/>
      <c r="W6429" s="16">
        <f>G6432</f>
        <v>19048</v>
      </c>
    </row>
    <row r="6430" spans="1:23" x14ac:dyDescent="0.25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7" t="s">
        <v>20</v>
      </c>
      <c r="V6430" s="18"/>
      <c r="W6430" s="19">
        <f>W6428-W6429</f>
        <v>9365.6375000000007</v>
      </c>
    </row>
    <row r="6431" spans="1:23" x14ac:dyDescent="0.25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25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25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25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25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25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25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25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25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25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25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25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25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25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25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25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25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25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25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25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25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25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25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25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25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25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25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25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25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25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25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25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25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25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25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25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25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25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25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25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25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25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25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25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25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25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25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25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25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25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25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25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25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25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25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25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25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25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25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25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25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25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25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25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25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25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25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25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25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25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25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25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25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25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25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25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25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25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25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25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25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25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25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25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25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25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25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25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25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25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25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25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25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25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25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25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25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25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25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25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25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25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25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25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25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25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25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25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25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25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25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25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25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25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25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25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25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25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25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25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25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25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25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25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25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25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25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25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25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25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25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25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25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25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25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25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25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25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25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25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25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25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25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25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25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25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25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25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25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25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25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25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25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25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25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25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25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25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25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25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25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25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25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25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25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25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25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25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25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25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25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25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25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25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25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25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25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25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25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25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25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25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25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25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25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25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25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25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25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25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25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25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25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25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25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25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25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25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25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25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25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25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25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25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25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25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25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25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25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25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25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25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25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25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25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25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25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25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25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25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25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25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25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25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25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25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25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25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25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25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25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25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25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25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25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25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25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25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25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25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25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25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25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25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25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25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25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25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25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25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25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25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25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25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25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25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25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25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25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25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25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25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25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25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25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25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25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25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25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25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25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25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25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25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25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25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25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25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25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25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25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25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25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25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25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25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25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25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25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25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25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25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25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25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25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25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25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25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25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25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25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25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25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25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25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25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25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25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25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25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25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25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25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25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25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25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25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25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25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25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25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25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25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25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25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25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25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25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25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25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25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25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25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25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25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25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25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25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25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25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25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25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25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25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25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25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25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25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25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25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25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25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25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25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25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25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25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25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25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25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25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25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25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25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25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25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25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25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25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25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25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25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25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25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25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25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25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25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25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25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25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25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25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25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25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25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25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25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25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25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25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25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25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25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25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25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25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25">
      <c r="A6921">
        <v>13085500</v>
      </c>
      <c r="B6921" t="s">
        <v>10</v>
      </c>
      <c r="C6921" s="1">
        <v>42309</v>
      </c>
      <c r="D6921">
        <v>0</v>
      </c>
      <c r="E6921">
        <v>0</v>
      </c>
      <c r="F6921">
        <v>0</v>
      </c>
      <c r="G6921">
        <v>0</v>
      </c>
      <c r="H6921">
        <v>0</v>
      </c>
      <c r="I6921" s="1">
        <v>42309</v>
      </c>
      <c r="J6921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25">
      <c r="A6922">
        <v>13085500</v>
      </c>
      <c r="B6922" t="s">
        <v>10</v>
      </c>
      <c r="C6922" s="1">
        <v>42310</v>
      </c>
      <c r="D6922">
        <v>0</v>
      </c>
      <c r="E6922">
        <v>0</v>
      </c>
      <c r="F6922">
        <v>0</v>
      </c>
      <c r="G6922">
        <v>0</v>
      </c>
      <c r="H6922">
        <v>0</v>
      </c>
      <c r="I6922" s="1">
        <v>42310</v>
      </c>
      <c r="J6922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25">
      <c r="A6923">
        <v>13085500</v>
      </c>
      <c r="B6923" t="s">
        <v>10</v>
      </c>
      <c r="C6923" s="1">
        <v>42311</v>
      </c>
      <c r="D6923">
        <v>0</v>
      </c>
      <c r="E6923">
        <v>0</v>
      </c>
      <c r="F6923">
        <v>0</v>
      </c>
      <c r="G6923">
        <v>0</v>
      </c>
      <c r="H6923">
        <v>0</v>
      </c>
      <c r="I6923" s="1">
        <v>42311</v>
      </c>
      <c r="J6923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25">
      <c r="A6924">
        <v>13085500</v>
      </c>
      <c r="B6924" t="s">
        <v>10</v>
      </c>
      <c r="C6924" s="1">
        <v>42312</v>
      </c>
      <c r="D6924">
        <v>0</v>
      </c>
      <c r="E6924">
        <v>0</v>
      </c>
      <c r="F6924">
        <v>0</v>
      </c>
      <c r="G6924">
        <v>0</v>
      </c>
      <c r="H6924">
        <v>0</v>
      </c>
      <c r="I6924" s="1">
        <v>42312</v>
      </c>
      <c r="J6924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25">
      <c r="A6925">
        <v>13085500</v>
      </c>
      <c r="B6925" t="s">
        <v>10</v>
      </c>
      <c r="C6925" s="1">
        <v>42313</v>
      </c>
      <c r="D6925">
        <v>0</v>
      </c>
      <c r="E6925">
        <v>0</v>
      </c>
      <c r="F6925">
        <v>0</v>
      </c>
      <c r="G6925">
        <v>0</v>
      </c>
      <c r="H6925">
        <v>0</v>
      </c>
      <c r="I6925" s="1">
        <v>42313</v>
      </c>
      <c r="J6925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25">
      <c r="A6926">
        <v>13085500</v>
      </c>
      <c r="B6926" t="s">
        <v>10</v>
      </c>
      <c r="C6926" s="1">
        <v>42314</v>
      </c>
      <c r="D6926">
        <v>0</v>
      </c>
      <c r="E6926">
        <v>0</v>
      </c>
      <c r="F6926">
        <v>0</v>
      </c>
      <c r="G6926">
        <v>0</v>
      </c>
      <c r="H6926">
        <v>0</v>
      </c>
      <c r="I6926" s="1">
        <v>42314</v>
      </c>
      <c r="J692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25">
      <c r="A6927">
        <v>13085500</v>
      </c>
      <c r="B6927" t="s">
        <v>10</v>
      </c>
      <c r="C6927" s="1">
        <v>42315</v>
      </c>
      <c r="D6927">
        <v>0</v>
      </c>
      <c r="E6927">
        <v>0</v>
      </c>
      <c r="F6927">
        <v>0</v>
      </c>
      <c r="G6927">
        <v>0</v>
      </c>
      <c r="H6927">
        <v>0</v>
      </c>
      <c r="I6927" s="1">
        <v>42315</v>
      </c>
      <c r="J6927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25">
      <c r="A6928">
        <v>13085500</v>
      </c>
      <c r="B6928" t="s">
        <v>10</v>
      </c>
      <c r="C6928" s="1">
        <v>42316</v>
      </c>
      <c r="D6928">
        <v>0</v>
      </c>
      <c r="E6928">
        <v>0</v>
      </c>
      <c r="F6928">
        <v>0</v>
      </c>
      <c r="G6928">
        <v>0</v>
      </c>
      <c r="H6928">
        <v>0</v>
      </c>
      <c r="I6928" s="1">
        <v>42316</v>
      </c>
      <c r="J6928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25">
      <c r="A6929">
        <v>13085500</v>
      </c>
      <c r="B6929" t="s">
        <v>10</v>
      </c>
      <c r="C6929" s="1">
        <v>42317</v>
      </c>
      <c r="D6929">
        <v>0</v>
      </c>
      <c r="E6929">
        <v>0</v>
      </c>
      <c r="F6929">
        <v>0</v>
      </c>
      <c r="G6929">
        <v>0</v>
      </c>
      <c r="H6929">
        <v>0</v>
      </c>
      <c r="I6929" s="1">
        <v>42317</v>
      </c>
      <c r="J6929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25">
      <c r="A6930">
        <v>13085500</v>
      </c>
      <c r="B6930" t="s">
        <v>10</v>
      </c>
      <c r="C6930" s="1">
        <v>42318</v>
      </c>
      <c r="D6930">
        <v>0</v>
      </c>
      <c r="E6930">
        <v>0</v>
      </c>
      <c r="F6930">
        <v>0</v>
      </c>
      <c r="G6930">
        <v>0</v>
      </c>
      <c r="H6930">
        <v>0</v>
      </c>
      <c r="I6930" s="1">
        <v>42318</v>
      </c>
      <c r="J6930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25">
      <c r="A6931">
        <v>13085500</v>
      </c>
      <c r="B6931" t="s">
        <v>10</v>
      </c>
      <c r="C6931" s="1">
        <v>42319</v>
      </c>
      <c r="D6931">
        <v>0</v>
      </c>
      <c r="E6931">
        <v>0</v>
      </c>
      <c r="F6931">
        <v>0</v>
      </c>
      <c r="G6931">
        <v>0</v>
      </c>
      <c r="H6931">
        <v>0</v>
      </c>
      <c r="I6931" s="1">
        <v>42319</v>
      </c>
      <c r="J6931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25">
      <c r="A6932">
        <v>13085500</v>
      </c>
      <c r="B6932" t="s">
        <v>10</v>
      </c>
      <c r="C6932" s="1">
        <v>42320</v>
      </c>
      <c r="D6932">
        <v>0</v>
      </c>
      <c r="E6932">
        <v>0</v>
      </c>
      <c r="F6932">
        <v>0</v>
      </c>
      <c r="G6932">
        <v>0</v>
      </c>
      <c r="H6932">
        <v>0</v>
      </c>
      <c r="I6932" s="1">
        <v>42320</v>
      </c>
      <c r="J6932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25">
      <c r="A6933">
        <v>13085500</v>
      </c>
      <c r="B6933" t="s">
        <v>10</v>
      </c>
      <c r="C6933" s="1">
        <v>42321</v>
      </c>
      <c r="D6933">
        <v>0</v>
      </c>
      <c r="E6933">
        <v>0</v>
      </c>
      <c r="F6933">
        <v>0</v>
      </c>
      <c r="G6933">
        <v>0</v>
      </c>
      <c r="H6933">
        <v>0</v>
      </c>
      <c r="I6933" s="1">
        <v>42321</v>
      </c>
      <c r="J6933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25">
      <c r="A6934">
        <v>13085500</v>
      </c>
      <c r="B6934" t="s">
        <v>10</v>
      </c>
      <c r="C6934" s="1">
        <v>42322</v>
      </c>
      <c r="D6934">
        <v>0</v>
      </c>
      <c r="E6934">
        <v>0</v>
      </c>
      <c r="F6934">
        <v>0</v>
      </c>
      <c r="G6934">
        <v>0</v>
      </c>
      <c r="H6934">
        <v>0</v>
      </c>
      <c r="I6934" s="1">
        <v>42322</v>
      </c>
      <c r="J6934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25">
      <c r="A6935">
        <v>13085500</v>
      </c>
      <c r="B6935" t="s">
        <v>10</v>
      </c>
      <c r="C6935" s="1">
        <v>42323</v>
      </c>
      <c r="D6935">
        <v>0</v>
      </c>
      <c r="E6935">
        <v>0</v>
      </c>
      <c r="F6935">
        <v>0</v>
      </c>
      <c r="G6935">
        <v>0</v>
      </c>
      <c r="H6935">
        <v>0</v>
      </c>
      <c r="I6935" s="1">
        <v>42323</v>
      </c>
      <c r="J6935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25">
      <c r="A6936">
        <v>13085500</v>
      </c>
      <c r="B6936" t="s">
        <v>10</v>
      </c>
      <c r="C6936" s="1">
        <v>42324</v>
      </c>
      <c r="D6936">
        <v>0</v>
      </c>
      <c r="E6936">
        <v>0</v>
      </c>
      <c r="F6936">
        <v>0</v>
      </c>
      <c r="G6936">
        <v>0</v>
      </c>
      <c r="H6936">
        <v>0</v>
      </c>
      <c r="I6936" s="1">
        <v>42324</v>
      </c>
      <c r="J693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25">
      <c r="A6937">
        <v>13085500</v>
      </c>
      <c r="B6937" t="s">
        <v>10</v>
      </c>
      <c r="C6937" s="1">
        <v>42325</v>
      </c>
      <c r="D6937">
        <v>0</v>
      </c>
      <c r="E6937">
        <v>0</v>
      </c>
      <c r="F6937">
        <v>0</v>
      </c>
      <c r="G6937">
        <v>0</v>
      </c>
      <c r="H6937">
        <v>0</v>
      </c>
      <c r="I6937" s="1">
        <v>42325</v>
      </c>
      <c r="J6937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25">
      <c r="A6938">
        <v>13085500</v>
      </c>
      <c r="B6938" t="s">
        <v>10</v>
      </c>
      <c r="C6938" s="1">
        <v>42326</v>
      </c>
      <c r="D6938">
        <v>0</v>
      </c>
      <c r="E6938">
        <v>0</v>
      </c>
      <c r="F6938">
        <v>0</v>
      </c>
      <c r="G6938">
        <v>0</v>
      </c>
      <c r="H6938">
        <v>0</v>
      </c>
      <c r="I6938" s="1">
        <v>42326</v>
      </c>
      <c r="J6938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25">
      <c r="A6939">
        <v>13085500</v>
      </c>
      <c r="B6939" t="s">
        <v>10</v>
      </c>
      <c r="C6939" s="1">
        <v>42327</v>
      </c>
      <c r="D6939">
        <v>0</v>
      </c>
      <c r="E6939">
        <v>0</v>
      </c>
      <c r="F6939">
        <v>0</v>
      </c>
      <c r="G6939">
        <v>0</v>
      </c>
      <c r="H6939">
        <v>0</v>
      </c>
      <c r="I6939" s="1">
        <v>42327</v>
      </c>
      <c r="J6939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25">
      <c r="A6940">
        <v>13085500</v>
      </c>
      <c r="B6940" t="s">
        <v>10</v>
      </c>
      <c r="C6940" s="1">
        <v>42328</v>
      </c>
      <c r="D6940">
        <v>0</v>
      </c>
      <c r="E6940">
        <v>0</v>
      </c>
      <c r="F6940">
        <v>0</v>
      </c>
      <c r="G6940">
        <v>0</v>
      </c>
      <c r="H6940">
        <v>0</v>
      </c>
      <c r="I6940" s="1">
        <v>42328</v>
      </c>
      <c r="J6940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25">
      <c r="A6941">
        <v>13085500</v>
      </c>
      <c r="B6941" t="s">
        <v>10</v>
      </c>
      <c r="C6941" s="1">
        <v>42329</v>
      </c>
      <c r="D6941">
        <v>0</v>
      </c>
      <c r="E6941">
        <v>0</v>
      </c>
      <c r="F6941">
        <v>0</v>
      </c>
      <c r="G6941">
        <v>0</v>
      </c>
      <c r="H6941">
        <v>0</v>
      </c>
      <c r="I6941" s="1">
        <v>42329</v>
      </c>
      <c r="J6941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25">
      <c r="A6942">
        <v>13085500</v>
      </c>
      <c r="B6942" t="s">
        <v>10</v>
      </c>
      <c r="C6942" s="1">
        <v>42330</v>
      </c>
      <c r="D6942">
        <v>0</v>
      </c>
      <c r="E6942">
        <v>0</v>
      </c>
      <c r="F6942">
        <v>0</v>
      </c>
      <c r="G6942">
        <v>0</v>
      </c>
      <c r="H6942">
        <v>0</v>
      </c>
      <c r="I6942" s="1">
        <v>42330</v>
      </c>
      <c r="J6942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25">
      <c r="A6943">
        <v>13085500</v>
      </c>
      <c r="B6943" t="s">
        <v>10</v>
      </c>
      <c r="C6943" s="1">
        <v>42331</v>
      </c>
      <c r="D6943">
        <v>0</v>
      </c>
      <c r="E6943">
        <v>0</v>
      </c>
      <c r="F6943">
        <v>0</v>
      </c>
      <c r="G6943">
        <v>0</v>
      </c>
      <c r="H6943">
        <v>0</v>
      </c>
      <c r="I6943" s="1">
        <v>42331</v>
      </c>
      <c r="J6943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25">
      <c r="A6944">
        <v>13085500</v>
      </c>
      <c r="B6944" t="s">
        <v>10</v>
      </c>
      <c r="C6944" s="1">
        <v>42332</v>
      </c>
      <c r="D6944">
        <v>0</v>
      </c>
      <c r="E6944">
        <v>0</v>
      </c>
      <c r="F6944">
        <v>0</v>
      </c>
      <c r="G6944">
        <v>0</v>
      </c>
      <c r="H6944">
        <v>0</v>
      </c>
      <c r="I6944" s="1">
        <v>42332</v>
      </c>
      <c r="J6944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25">
      <c r="A6945">
        <v>13085500</v>
      </c>
      <c r="B6945" t="s">
        <v>10</v>
      </c>
      <c r="C6945" s="1">
        <v>42333</v>
      </c>
      <c r="D6945">
        <v>0</v>
      </c>
      <c r="E6945">
        <v>0</v>
      </c>
      <c r="F6945">
        <v>0</v>
      </c>
      <c r="G6945">
        <v>0</v>
      </c>
      <c r="H6945">
        <v>0</v>
      </c>
      <c r="I6945" s="1">
        <v>42333</v>
      </c>
      <c r="J6945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25">
      <c r="A6946">
        <v>13085500</v>
      </c>
      <c r="B6946" t="s">
        <v>10</v>
      </c>
      <c r="C6946" s="1">
        <v>42334</v>
      </c>
      <c r="D6946">
        <v>0</v>
      </c>
      <c r="E6946">
        <v>0</v>
      </c>
      <c r="F6946">
        <v>0</v>
      </c>
      <c r="G6946">
        <v>0</v>
      </c>
      <c r="H6946">
        <v>0</v>
      </c>
      <c r="I6946" s="1">
        <v>42334</v>
      </c>
      <c r="J694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25">
      <c r="A6947">
        <v>13085500</v>
      </c>
      <c r="B6947" t="s">
        <v>10</v>
      </c>
      <c r="C6947" s="1">
        <v>42335</v>
      </c>
      <c r="D6947">
        <v>0</v>
      </c>
      <c r="E6947">
        <v>0</v>
      </c>
      <c r="F6947">
        <v>0</v>
      </c>
      <c r="G6947">
        <v>0</v>
      </c>
      <c r="H6947">
        <v>0</v>
      </c>
      <c r="I6947" s="1">
        <v>42335</v>
      </c>
      <c r="J6947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25">
      <c r="A6948">
        <v>13085500</v>
      </c>
      <c r="B6948" t="s">
        <v>10</v>
      </c>
      <c r="C6948" s="1">
        <v>42336</v>
      </c>
      <c r="D6948">
        <v>0</v>
      </c>
      <c r="E6948">
        <v>0</v>
      </c>
      <c r="F6948">
        <v>0</v>
      </c>
      <c r="G6948">
        <v>0</v>
      </c>
      <c r="H6948">
        <v>0</v>
      </c>
      <c r="I6948" s="1">
        <v>42336</v>
      </c>
      <c r="J6948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25">
      <c r="A6949">
        <v>13085500</v>
      </c>
      <c r="B6949" t="s">
        <v>10</v>
      </c>
      <c r="C6949" s="1">
        <v>42337</v>
      </c>
      <c r="D6949">
        <v>0</v>
      </c>
      <c r="E6949">
        <v>0</v>
      </c>
      <c r="F6949">
        <v>0</v>
      </c>
      <c r="G6949">
        <v>0</v>
      </c>
      <c r="H6949">
        <v>0</v>
      </c>
      <c r="I6949" s="1">
        <v>42337</v>
      </c>
      <c r="J6949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25">
      <c r="A6950">
        <v>13085500</v>
      </c>
      <c r="B6950" t="s">
        <v>10</v>
      </c>
      <c r="C6950" s="1">
        <v>42338</v>
      </c>
      <c r="D6950">
        <v>0</v>
      </c>
      <c r="E6950">
        <v>0</v>
      </c>
      <c r="F6950">
        <v>0</v>
      </c>
      <c r="G6950">
        <v>0</v>
      </c>
      <c r="H6950">
        <v>0</v>
      </c>
      <c r="I6950" s="1">
        <v>42338</v>
      </c>
      <c r="J6950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25">
      <c r="A6951">
        <v>13085500</v>
      </c>
      <c r="B6951" t="s">
        <v>10</v>
      </c>
      <c r="C6951" s="1">
        <v>42339</v>
      </c>
      <c r="D6951">
        <v>0</v>
      </c>
      <c r="E6951">
        <v>0</v>
      </c>
      <c r="F6951">
        <v>0</v>
      </c>
      <c r="G6951">
        <v>0</v>
      </c>
      <c r="H6951">
        <v>0</v>
      </c>
      <c r="I6951" s="1">
        <v>42339</v>
      </c>
      <c r="J6951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25">
      <c r="A6952">
        <v>13085500</v>
      </c>
      <c r="B6952" t="s">
        <v>10</v>
      </c>
      <c r="C6952" s="1">
        <v>42340</v>
      </c>
      <c r="D6952">
        <v>0</v>
      </c>
      <c r="E6952">
        <v>0</v>
      </c>
      <c r="F6952">
        <v>0</v>
      </c>
      <c r="G6952">
        <v>0</v>
      </c>
      <c r="H6952">
        <v>0</v>
      </c>
      <c r="I6952" s="1">
        <v>42340</v>
      </c>
      <c r="J6952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25">
      <c r="A6953">
        <v>13085500</v>
      </c>
      <c r="B6953" t="s">
        <v>10</v>
      </c>
      <c r="C6953" s="1">
        <v>42341</v>
      </c>
      <c r="D6953">
        <v>0</v>
      </c>
      <c r="E6953">
        <v>0</v>
      </c>
      <c r="F6953">
        <v>0</v>
      </c>
      <c r="G6953">
        <v>0</v>
      </c>
      <c r="H6953">
        <v>0</v>
      </c>
      <c r="I6953" s="1">
        <v>42341</v>
      </c>
      <c r="J6953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25">
      <c r="A6954">
        <v>13085500</v>
      </c>
      <c r="B6954" t="s">
        <v>10</v>
      </c>
      <c r="C6954" s="1">
        <v>42342</v>
      </c>
      <c r="D6954">
        <v>0</v>
      </c>
      <c r="E6954">
        <v>0</v>
      </c>
      <c r="F6954">
        <v>0</v>
      </c>
      <c r="G6954">
        <v>0</v>
      </c>
      <c r="H6954">
        <v>0</v>
      </c>
      <c r="I6954" s="1">
        <v>42342</v>
      </c>
      <c r="J6954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25">
      <c r="A6955">
        <v>13085500</v>
      </c>
      <c r="B6955" t="s">
        <v>10</v>
      </c>
      <c r="C6955" s="1">
        <v>42343</v>
      </c>
      <c r="D6955">
        <v>0</v>
      </c>
      <c r="E6955">
        <v>0</v>
      </c>
      <c r="F6955">
        <v>0</v>
      </c>
      <c r="G6955">
        <v>0</v>
      </c>
      <c r="H6955">
        <v>0</v>
      </c>
      <c r="I6955" s="1">
        <v>42343</v>
      </c>
      <c r="J6955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25">
      <c r="A6956">
        <v>13085500</v>
      </c>
      <c r="B6956" t="s">
        <v>10</v>
      </c>
      <c r="C6956" s="1">
        <v>42344</v>
      </c>
      <c r="D6956">
        <v>0</v>
      </c>
      <c r="E6956">
        <v>0</v>
      </c>
      <c r="F6956">
        <v>0</v>
      </c>
      <c r="G6956">
        <v>0</v>
      </c>
      <c r="H6956">
        <v>0</v>
      </c>
      <c r="I6956" s="1">
        <v>42344</v>
      </c>
      <c r="J69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25">
      <c r="A6957">
        <v>13085500</v>
      </c>
      <c r="B6957" t="s">
        <v>10</v>
      </c>
      <c r="C6957" s="1">
        <v>42345</v>
      </c>
      <c r="D6957">
        <v>0</v>
      </c>
      <c r="E6957">
        <v>0</v>
      </c>
      <c r="F6957">
        <v>0</v>
      </c>
      <c r="G6957">
        <v>0</v>
      </c>
      <c r="H6957">
        <v>0</v>
      </c>
      <c r="I6957" s="1">
        <v>42345</v>
      </c>
      <c r="J6957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25">
      <c r="A6958">
        <v>13085500</v>
      </c>
      <c r="B6958" t="s">
        <v>10</v>
      </c>
      <c r="C6958" s="1">
        <v>42346</v>
      </c>
      <c r="D6958">
        <v>0</v>
      </c>
      <c r="E6958">
        <v>0</v>
      </c>
      <c r="F6958">
        <v>0</v>
      </c>
      <c r="G6958">
        <v>0</v>
      </c>
      <c r="H6958">
        <v>0</v>
      </c>
      <c r="I6958" s="1">
        <v>42346</v>
      </c>
      <c r="J6958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25">
      <c r="A6959">
        <v>13085500</v>
      </c>
      <c r="B6959" t="s">
        <v>10</v>
      </c>
      <c r="C6959" s="1">
        <v>42347</v>
      </c>
      <c r="D6959">
        <v>0</v>
      </c>
      <c r="E6959">
        <v>0</v>
      </c>
      <c r="F6959">
        <v>0</v>
      </c>
      <c r="G6959">
        <v>0</v>
      </c>
      <c r="H6959">
        <v>0</v>
      </c>
      <c r="I6959" s="1">
        <v>42347</v>
      </c>
      <c r="J6959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25">
      <c r="A6960">
        <v>13085500</v>
      </c>
      <c r="B6960" t="s">
        <v>10</v>
      </c>
      <c r="C6960" s="1">
        <v>42348</v>
      </c>
      <c r="D6960">
        <v>0</v>
      </c>
      <c r="E6960">
        <v>0</v>
      </c>
      <c r="F6960">
        <v>0</v>
      </c>
      <c r="G6960">
        <v>0</v>
      </c>
      <c r="H6960">
        <v>0</v>
      </c>
      <c r="I6960" s="1">
        <v>42348</v>
      </c>
      <c r="J6960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25">
      <c r="A6961">
        <v>13085500</v>
      </c>
      <c r="B6961" t="s">
        <v>10</v>
      </c>
      <c r="C6961" s="1">
        <v>42349</v>
      </c>
      <c r="D6961">
        <v>0</v>
      </c>
      <c r="E6961">
        <v>0</v>
      </c>
      <c r="F6961">
        <v>0</v>
      </c>
      <c r="G6961">
        <v>0</v>
      </c>
      <c r="H6961">
        <v>0</v>
      </c>
      <c r="I6961" s="1">
        <v>42349</v>
      </c>
      <c r="J6961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25">
      <c r="A6962">
        <v>13085500</v>
      </c>
      <c r="B6962" t="s">
        <v>10</v>
      </c>
      <c r="C6962" s="1">
        <v>42350</v>
      </c>
      <c r="D6962">
        <v>0</v>
      </c>
      <c r="E6962">
        <v>0</v>
      </c>
      <c r="F6962">
        <v>0</v>
      </c>
      <c r="G6962">
        <v>0</v>
      </c>
      <c r="H6962">
        <v>0</v>
      </c>
      <c r="I6962" s="1">
        <v>42350</v>
      </c>
      <c r="J6962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25">
      <c r="A6963">
        <v>13085500</v>
      </c>
      <c r="B6963" t="s">
        <v>10</v>
      </c>
      <c r="C6963" s="1">
        <v>42351</v>
      </c>
      <c r="D6963">
        <v>0</v>
      </c>
      <c r="E6963">
        <v>0</v>
      </c>
      <c r="F6963">
        <v>0</v>
      </c>
      <c r="G6963">
        <v>0</v>
      </c>
      <c r="H6963">
        <v>0</v>
      </c>
      <c r="I6963" s="1">
        <v>42351</v>
      </c>
      <c r="J6963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25">
      <c r="A6964">
        <v>13085500</v>
      </c>
      <c r="B6964" t="s">
        <v>10</v>
      </c>
      <c r="C6964" s="1">
        <v>42352</v>
      </c>
      <c r="D6964">
        <v>0</v>
      </c>
      <c r="E6964">
        <v>0</v>
      </c>
      <c r="F6964">
        <v>0</v>
      </c>
      <c r="G6964">
        <v>0</v>
      </c>
      <c r="H6964">
        <v>0</v>
      </c>
      <c r="I6964" s="1">
        <v>42352</v>
      </c>
      <c r="J6964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25">
      <c r="A6965">
        <v>13085500</v>
      </c>
      <c r="B6965" t="s">
        <v>10</v>
      </c>
      <c r="C6965" s="1">
        <v>42353</v>
      </c>
      <c r="D6965">
        <v>0</v>
      </c>
      <c r="E6965">
        <v>0</v>
      </c>
      <c r="F6965">
        <v>0</v>
      </c>
      <c r="G6965">
        <v>0</v>
      </c>
      <c r="H6965">
        <v>0</v>
      </c>
      <c r="I6965" s="1">
        <v>42353</v>
      </c>
      <c r="J6965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25">
      <c r="A6966">
        <v>13085500</v>
      </c>
      <c r="B6966" t="s">
        <v>10</v>
      </c>
      <c r="C6966" s="1">
        <v>42354</v>
      </c>
      <c r="D6966">
        <v>0</v>
      </c>
      <c r="E6966">
        <v>0</v>
      </c>
      <c r="F6966">
        <v>0</v>
      </c>
      <c r="G6966">
        <v>0</v>
      </c>
      <c r="H6966">
        <v>0</v>
      </c>
      <c r="I6966" s="1">
        <v>42354</v>
      </c>
      <c r="J696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25">
      <c r="A6967">
        <v>13085500</v>
      </c>
      <c r="B6967" t="s">
        <v>10</v>
      </c>
      <c r="C6967" s="1">
        <v>42355</v>
      </c>
      <c r="D6967">
        <v>0</v>
      </c>
      <c r="E6967">
        <v>0</v>
      </c>
      <c r="F6967">
        <v>0</v>
      </c>
      <c r="G6967">
        <v>0</v>
      </c>
      <c r="H6967">
        <v>0</v>
      </c>
      <c r="I6967" s="1">
        <v>42355</v>
      </c>
      <c r="J6967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25">
      <c r="A6968">
        <v>13085500</v>
      </c>
      <c r="B6968" t="s">
        <v>10</v>
      </c>
      <c r="C6968" s="1">
        <v>42356</v>
      </c>
      <c r="D6968">
        <v>0</v>
      </c>
      <c r="E6968">
        <v>0</v>
      </c>
      <c r="F6968">
        <v>0</v>
      </c>
      <c r="G6968">
        <v>0</v>
      </c>
      <c r="H6968">
        <v>0</v>
      </c>
      <c r="I6968" s="1">
        <v>42356</v>
      </c>
      <c r="J6968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25">
      <c r="A6969">
        <v>13085500</v>
      </c>
      <c r="B6969" t="s">
        <v>10</v>
      </c>
      <c r="C6969" s="1">
        <v>42357</v>
      </c>
      <c r="D6969">
        <v>0</v>
      </c>
      <c r="E6969">
        <v>0</v>
      </c>
      <c r="F6969">
        <v>0</v>
      </c>
      <c r="G6969">
        <v>0</v>
      </c>
      <c r="H6969">
        <v>0</v>
      </c>
      <c r="I6969" s="1">
        <v>42357</v>
      </c>
      <c r="J6969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25">
      <c r="A6970">
        <v>13085500</v>
      </c>
      <c r="B6970" t="s">
        <v>10</v>
      </c>
      <c r="C6970" s="1">
        <v>42358</v>
      </c>
      <c r="D6970">
        <v>0</v>
      </c>
      <c r="E6970">
        <v>0</v>
      </c>
      <c r="F6970">
        <v>0</v>
      </c>
      <c r="G6970">
        <v>0</v>
      </c>
      <c r="H6970">
        <v>0</v>
      </c>
      <c r="I6970" s="1">
        <v>42358</v>
      </c>
      <c r="J6970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25">
      <c r="A6971">
        <v>13085500</v>
      </c>
      <c r="B6971" t="s">
        <v>10</v>
      </c>
      <c r="C6971" s="1">
        <v>42359</v>
      </c>
      <c r="D6971">
        <v>0</v>
      </c>
      <c r="E6971">
        <v>0</v>
      </c>
      <c r="F6971">
        <v>0</v>
      </c>
      <c r="G6971">
        <v>0</v>
      </c>
      <c r="H6971">
        <v>0</v>
      </c>
      <c r="I6971" s="1">
        <v>42359</v>
      </c>
      <c r="J6971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25">
      <c r="A6972">
        <v>13085500</v>
      </c>
      <c r="B6972" t="s">
        <v>10</v>
      </c>
      <c r="C6972" s="1">
        <v>42360</v>
      </c>
      <c r="D6972">
        <v>0</v>
      </c>
      <c r="E6972">
        <v>0</v>
      </c>
      <c r="F6972">
        <v>0</v>
      </c>
      <c r="G6972">
        <v>0</v>
      </c>
      <c r="H6972">
        <v>0</v>
      </c>
      <c r="I6972" s="1">
        <v>42360</v>
      </c>
      <c r="J6972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25">
      <c r="A6973">
        <v>13085500</v>
      </c>
      <c r="B6973" t="s">
        <v>10</v>
      </c>
      <c r="C6973" s="1">
        <v>42361</v>
      </c>
      <c r="D6973">
        <v>0</v>
      </c>
      <c r="E6973">
        <v>0</v>
      </c>
      <c r="F6973">
        <v>0</v>
      </c>
      <c r="G6973">
        <v>0</v>
      </c>
      <c r="H6973">
        <v>0</v>
      </c>
      <c r="I6973" s="1">
        <v>42361</v>
      </c>
      <c r="J6973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25">
      <c r="A6974">
        <v>13085500</v>
      </c>
      <c r="B6974" t="s">
        <v>10</v>
      </c>
      <c r="C6974" s="1">
        <v>42362</v>
      </c>
      <c r="D6974">
        <v>0</v>
      </c>
      <c r="E6974">
        <v>0</v>
      </c>
      <c r="F6974">
        <v>0</v>
      </c>
      <c r="G6974">
        <v>0</v>
      </c>
      <c r="H6974">
        <v>0</v>
      </c>
      <c r="I6974" s="1">
        <v>42362</v>
      </c>
      <c r="J6974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25">
      <c r="A6975">
        <v>13085500</v>
      </c>
      <c r="B6975" t="s">
        <v>10</v>
      </c>
      <c r="C6975" s="1">
        <v>42363</v>
      </c>
      <c r="D6975">
        <v>0</v>
      </c>
      <c r="E6975">
        <v>0</v>
      </c>
      <c r="F6975">
        <v>0</v>
      </c>
      <c r="G6975">
        <v>0</v>
      </c>
      <c r="H6975">
        <v>0</v>
      </c>
      <c r="I6975" s="1">
        <v>42363</v>
      </c>
      <c r="J6975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25">
      <c r="A6976">
        <v>13085500</v>
      </c>
      <c r="B6976" t="s">
        <v>10</v>
      </c>
      <c r="C6976" s="1">
        <v>42364</v>
      </c>
      <c r="D6976">
        <v>0</v>
      </c>
      <c r="E6976">
        <v>0</v>
      </c>
      <c r="F6976">
        <v>0</v>
      </c>
      <c r="G6976">
        <v>0</v>
      </c>
      <c r="H6976">
        <v>0</v>
      </c>
      <c r="I6976" s="1">
        <v>42364</v>
      </c>
      <c r="J697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25">
      <c r="A6977">
        <v>13085500</v>
      </c>
      <c r="B6977" t="s">
        <v>10</v>
      </c>
      <c r="C6977" s="1">
        <v>42365</v>
      </c>
      <c r="D6977">
        <v>0</v>
      </c>
      <c r="E6977">
        <v>0</v>
      </c>
      <c r="F6977">
        <v>0</v>
      </c>
      <c r="G6977">
        <v>0</v>
      </c>
      <c r="H6977">
        <v>0</v>
      </c>
      <c r="I6977" s="1">
        <v>42365</v>
      </c>
      <c r="J6977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25">
      <c r="A6978">
        <v>13085500</v>
      </c>
      <c r="B6978" t="s">
        <v>10</v>
      </c>
      <c r="C6978" s="1">
        <v>42366</v>
      </c>
      <c r="D6978">
        <v>0</v>
      </c>
      <c r="E6978">
        <v>0</v>
      </c>
      <c r="F6978">
        <v>0</v>
      </c>
      <c r="G6978">
        <v>0</v>
      </c>
      <c r="H6978">
        <v>0</v>
      </c>
      <c r="I6978" s="1">
        <v>42366</v>
      </c>
      <c r="J6978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25">
      <c r="A6979">
        <v>13085500</v>
      </c>
      <c r="B6979" t="s">
        <v>10</v>
      </c>
      <c r="C6979" s="1">
        <v>42367</v>
      </c>
      <c r="D6979">
        <v>0</v>
      </c>
      <c r="E6979">
        <v>0</v>
      </c>
      <c r="F6979">
        <v>0</v>
      </c>
      <c r="G6979">
        <v>0</v>
      </c>
      <c r="H6979">
        <v>0</v>
      </c>
      <c r="I6979" s="1">
        <v>42367</v>
      </c>
      <c r="J6979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25">
      <c r="A6980">
        <v>13085500</v>
      </c>
      <c r="B6980" t="s">
        <v>10</v>
      </c>
      <c r="C6980" s="1">
        <v>42368</v>
      </c>
      <c r="D6980">
        <v>0</v>
      </c>
      <c r="E6980">
        <v>0</v>
      </c>
      <c r="F6980">
        <v>0</v>
      </c>
      <c r="G6980">
        <v>0</v>
      </c>
      <c r="H6980">
        <v>0</v>
      </c>
      <c r="I6980" s="1">
        <v>42368</v>
      </c>
      <c r="J6980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25">
      <c r="A6981">
        <v>13085500</v>
      </c>
      <c r="B6981" t="s">
        <v>10</v>
      </c>
      <c r="C6981" s="1">
        <v>42369</v>
      </c>
      <c r="D6981">
        <v>0</v>
      </c>
      <c r="E6981">
        <v>0</v>
      </c>
      <c r="F6981">
        <v>0</v>
      </c>
      <c r="G6981">
        <v>0</v>
      </c>
      <c r="H6981">
        <v>0</v>
      </c>
      <c r="I6981" s="1">
        <v>42369</v>
      </c>
      <c r="J6981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25">
      <c r="A6982">
        <v>13085500</v>
      </c>
      <c r="B6982" t="s">
        <v>10</v>
      </c>
      <c r="C6982" s="1">
        <v>42370</v>
      </c>
      <c r="D6982">
        <v>0</v>
      </c>
      <c r="E6982">
        <v>0</v>
      </c>
      <c r="F6982">
        <v>0</v>
      </c>
      <c r="G6982">
        <v>0</v>
      </c>
      <c r="H6982">
        <v>0</v>
      </c>
      <c r="I6982" s="1">
        <v>42370</v>
      </c>
      <c r="J6982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25">
      <c r="A6983">
        <v>13085500</v>
      </c>
      <c r="B6983" t="s">
        <v>10</v>
      </c>
      <c r="C6983" s="1">
        <v>42371</v>
      </c>
      <c r="D6983">
        <v>0</v>
      </c>
      <c r="E6983">
        <v>0</v>
      </c>
      <c r="F6983">
        <v>0</v>
      </c>
      <c r="G6983">
        <v>0</v>
      </c>
      <c r="H6983">
        <v>0</v>
      </c>
      <c r="I6983" s="1">
        <v>42371</v>
      </c>
      <c r="J6983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25">
      <c r="A6984">
        <v>13085500</v>
      </c>
      <c r="B6984" t="s">
        <v>10</v>
      </c>
      <c r="C6984" s="1">
        <v>42372</v>
      </c>
      <c r="D6984">
        <v>0</v>
      </c>
      <c r="E6984">
        <v>0</v>
      </c>
      <c r="F6984">
        <v>0</v>
      </c>
      <c r="G6984">
        <v>0</v>
      </c>
      <c r="H6984">
        <v>0</v>
      </c>
      <c r="I6984" s="1">
        <v>42372</v>
      </c>
      <c r="J6984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25">
      <c r="A6985">
        <v>13085500</v>
      </c>
      <c r="B6985" t="s">
        <v>10</v>
      </c>
      <c r="C6985" s="1">
        <v>42373</v>
      </c>
      <c r="D6985">
        <v>0</v>
      </c>
      <c r="E6985">
        <v>0</v>
      </c>
      <c r="F6985">
        <v>0</v>
      </c>
      <c r="G6985">
        <v>0</v>
      </c>
      <c r="H6985">
        <v>0</v>
      </c>
      <c r="I6985" s="1">
        <v>42373</v>
      </c>
      <c r="J6985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25">
      <c r="A6986">
        <v>13085500</v>
      </c>
      <c r="B6986" t="s">
        <v>10</v>
      </c>
      <c r="C6986" s="1">
        <v>42374</v>
      </c>
      <c r="D6986">
        <v>0</v>
      </c>
      <c r="E6986">
        <v>0</v>
      </c>
      <c r="F6986">
        <v>0</v>
      </c>
      <c r="G6986">
        <v>0</v>
      </c>
      <c r="H6986">
        <v>0</v>
      </c>
      <c r="I6986" s="1">
        <v>42374</v>
      </c>
      <c r="J698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25">
      <c r="A6987">
        <v>13085500</v>
      </c>
      <c r="B6987" t="s">
        <v>10</v>
      </c>
      <c r="C6987" s="1">
        <v>42375</v>
      </c>
      <c r="D6987">
        <v>0</v>
      </c>
      <c r="E6987">
        <v>0</v>
      </c>
      <c r="F6987">
        <v>0</v>
      </c>
      <c r="G6987">
        <v>0</v>
      </c>
      <c r="H6987">
        <v>0</v>
      </c>
      <c r="I6987" s="1">
        <v>42375</v>
      </c>
      <c r="J6987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25">
      <c r="A6988">
        <v>13085500</v>
      </c>
      <c r="B6988" t="s">
        <v>10</v>
      </c>
      <c r="C6988" s="1">
        <v>42376</v>
      </c>
      <c r="D6988">
        <v>0</v>
      </c>
      <c r="E6988">
        <v>0</v>
      </c>
      <c r="F6988">
        <v>0</v>
      </c>
      <c r="G6988">
        <v>0</v>
      </c>
      <c r="H6988">
        <v>0</v>
      </c>
      <c r="I6988" s="1">
        <v>42376</v>
      </c>
      <c r="J6988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25">
      <c r="A6989">
        <v>13085500</v>
      </c>
      <c r="B6989" t="s">
        <v>10</v>
      </c>
      <c r="C6989" s="1">
        <v>42377</v>
      </c>
      <c r="D6989">
        <v>0</v>
      </c>
      <c r="E6989">
        <v>0</v>
      </c>
      <c r="F6989">
        <v>0</v>
      </c>
      <c r="G6989">
        <v>0</v>
      </c>
      <c r="H6989">
        <v>0</v>
      </c>
      <c r="I6989" s="1">
        <v>42377</v>
      </c>
      <c r="J6989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25">
      <c r="A6990">
        <v>13085500</v>
      </c>
      <c r="B6990" t="s">
        <v>10</v>
      </c>
      <c r="C6990" s="1">
        <v>42378</v>
      </c>
      <c r="D6990">
        <v>0</v>
      </c>
      <c r="E6990">
        <v>0</v>
      </c>
      <c r="F6990">
        <v>0</v>
      </c>
      <c r="G6990">
        <v>0</v>
      </c>
      <c r="H6990">
        <v>0</v>
      </c>
      <c r="I6990" s="1">
        <v>42378</v>
      </c>
      <c r="J6990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>
        <v>13085500</v>
      </c>
      <c r="B6991" t="s">
        <v>10</v>
      </c>
      <c r="C6991" s="1">
        <v>42379</v>
      </c>
      <c r="D6991">
        <v>0</v>
      </c>
      <c r="E6991">
        <v>0</v>
      </c>
      <c r="F6991">
        <v>0</v>
      </c>
      <c r="G6991">
        <v>0</v>
      </c>
      <c r="H6991">
        <v>0</v>
      </c>
      <c r="I6991" s="1">
        <v>42379</v>
      </c>
      <c r="J6991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>
        <v>13085500</v>
      </c>
      <c r="B6992" t="s">
        <v>10</v>
      </c>
      <c r="C6992" s="1">
        <v>42380</v>
      </c>
      <c r="D6992">
        <v>0</v>
      </c>
      <c r="E6992">
        <v>0</v>
      </c>
      <c r="F6992">
        <v>0</v>
      </c>
      <c r="G6992">
        <v>0</v>
      </c>
      <c r="H6992">
        <v>0</v>
      </c>
      <c r="I6992" s="1">
        <v>42380</v>
      </c>
      <c r="J6992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25">
      <c r="A6993">
        <v>13085500</v>
      </c>
      <c r="B6993" t="s">
        <v>10</v>
      </c>
      <c r="C6993" s="1">
        <v>42381</v>
      </c>
      <c r="D6993">
        <v>0</v>
      </c>
      <c r="E6993">
        <v>0</v>
      </c>
      <c r="F6993">
        <v>0</v>
      </c>
      <c r="G6993">
        <v>0</v>
      </c>
      <c r="H6993">
        <v>0</v>
      </c>
      <c r="I6993" s="1">
        <v>42381</v>
      </c>
      <c r="J6993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25">
      <c r="A6994">
        <v>13085500</v>
      </c>
      <c r="B6994" t="s">
        <v>10</v>
      </c>
      <c r="C6994" s="1">
        <v>42382</v>
      </c>
      <c r="D6994">
        <v>0</v>
      </c>
      <c r="E6994">
        <v>0</v>
      </c>
      <c r="F6994">
        <v>0</v>
      </c>
      <c r="G6994">
        <v>0</v>
      </c>
      <c r="H6994">
        <v>0</v>
      </c>
      <c r="I6994" s="1">
        <v>42382</v>
      </c>
      <c r="J6994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25">
      <c r="A6995">
        <v>13085500</v>
      </c>
      <c r="B6995" t="s">
        <v>10</v>
      </c>
      <c r="C6995" s="1">
        <v>42383</v>
      </c>
      <c r="D6995">
        <v>0</v>
      </c>
      <c r="E6995">
        <v>0</v>
      </c>
      <c r="F6995">
        <v>0</v>
      </c>
      <c r="G6995">
        <v>0</v>
      </c>
      <c r="H6995">
        <v>0</v>
      </c>
      <c r="I6995" s="1">
        <v>42383</v>
      </c>
      <c r="J6995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25">
      <c r="A6996">
        <v>13085500</v>
      </c>
      <c r="B6996" t="s">
        <v>10</v>
      </c>
      <c r="C6996" s="1">
        <v>42384</v>
      </c>
      <c r="D6996">
        <v>0</v>
      </c>
      <c r="E6996">
        <v>0</v>
      </c>
      <c r="F6996">
        <v>0</v>
      </c>
      <c r="G6996">
        <v>0</v>
      </c>
      <c r="H6996">
        <v>0</v>
      </c>
      <c r="I6996" s="1">
        <v>42384</v>
      </c>
      <c r="J699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25">
      <c r="A6997">
        <v>13085500</v>
      </c>
      <c r="B6997" t="s">
        <v>10</v>
      </c>
      <c r="C6997" s="1">
        <v>42385</v>
      </c>
      <c r="D6997">
        <v>0</v>
      </c>
      <c r="E6997">
        <v>0</v>
      </c>
      <c r="F6997">
        <v>0</v>
      </c>
      <c r="G6997">
        <v>0</v>
      </c>
      <c r="H6997">
        <v>0</v>
      </c>
      <c r="I6997" s="1">
        <v>42385</v>
      </c>
      <c r="J6997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25">
      <c r="A6998">
        <v>13085500</v>
      </c>
      <c r="B6998" t="s">
        <v>10</v>
      </c>
      <c r="C6998" s="1">
        <v>42386</v>
      </c>
      <c r="D6998">
        <v>0</v>
      </c>
      <c r="E6998">
        <v>0</v>
      </c>
      <c r="F6998">
        <v>0</v>
      </c>
      <c r="G6998">
        <v>0</v>
      </c>
      <c r="H6998">
        <v>0</v>
      </c>
      <c r="I6998" s="1">
        <v>42386</v>
      </c>
      <c r="J6998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25">
      <c r="A6999">
        <v>13085500</v>
      </c>
      <c r="B6999" t="s">
        <v>10</v>
      </c>
      <c r="C6999" s="1">
        <v>42387</v>
      </c>
      <c r="D6999">
        <v>0</v>
      </c>
      <c r="E6999">
        <v>0</v>
      </c>
      <c r="F6999">
        <v>0</v>
      </c>
      <c r="G6999">
        <v>0</v>
      </c>
      <c r="H6999">
        <v>0</v>
      </c>
      <c r="I6999" s="1">
        <v>42387</v>
      </c>
      <c r="J6999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25">
      <c r="A7000">
        <v>13085500</v>
      </c>
      <c r="B7000" t="s">
        <v>10</v>
      </c>
      <c r="C7000" s="1">
        <v>42388</v>
      </c>
      <c r="D7000">
        <v>0</v>
      </c>
      <c r="E7000">
        <v>0</v>
      </c>
      <c r="F7000">
        <v>0</v>
      </c>
      <c r="G7000">
        <v>0</v>
      </c>
      <c r="H7000">
        <v>0</v>
      </c>
      <c r="I7000" s="1">
        <v>42388</v>
      </c>
      <c r="J7000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25">
      <c r="A7001">
        <v>13085500</v>
      </c>
      <c r="B7001" t="s">
        <v>10</v>
      </c>
      <c r="C7001" s="1">
        <v>42389</v>
      </c>
      <c r="D7001">
        <v>0</v>
      </c>
      <c r="E7001">
        <v>0</v>
      </c>
      <c r="F7001">
        <v>0</v>
      </c>
      <c r="G7001">
        <v>0</v>
      </c>
      <c r="H7001">
        <v>0</v>
      </c>
      <c r="I7001" s="1">
        <v>42389</v>
      </c>
      <c r="J7001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25">
      <c r="A7002">
        <v>13085500</v>
      </c>
      <c r="B7002" t="s">
        <v>10</v>
      </c>
      <c r="C7002" s="1">
        <v>42390</v>
      </c>
      <c r="D7002">
        <v>0</v>
      </c>
      <c r="E7002">
        <v>0</v>
      </c>
      <c r="F7002">
        <v>0</v>
      </c>
      <c r="G7002">
        <v>0</v>
      </c>
      <c r="H7002">
        <v>0</v>
      </c>
      <c r="I7002" s="1">
        <v>42390</v>
      </c>
      <c r="J7002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25">
      <c r="A7003">
        <v>13085500</v>
      </c>
      <c r="B7003" t="s">
        <v>10</v>
      </c>
      <c r="C7003" s="1">
        <v>42391</v>
      </c>
      <c r="D7003">
        <v>0</v>
      </c>
      <c r="E7003">
        <v>0</v>
      </c>
      <c r="F7003">
        <v>0</v>
      </c>
      <c r="G7003">
        <v>0</v>
      </c>
      <c r="H7003">
        <v>0</v>
      </c>
      <c r="I7003" s="1">
        <v>42391</v>
      </c>
      <c r="J7003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25">
      <c r="A7004">
        <v>13085500</v>
      </c>
      <c r="B7004" t="s">
        <v>10</v>
      </c>
      <c r="C7004" s="1">
        <v>42392</v>
      </c>
      <c r="D7004">
        <v>0</v>
      </c>
      <c r="E7004">
        <v>0</v>
      </c>
      <c r="F7004">
        <v>0</v>
      </c>
      <c r="G7004">
        <v>0</v>
      </c>
      <c r="H7004">
        <v>0</v>
      </c>
      <c r="I7004" s="1">
        <v>42392</v>
      </c>
      <c r="J7004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25">
      <c r="A7005">
        <v>13085500</v>
      </c>
      <c r="B7005" t="s">
        <v>10</v>
      </c>
      <c r="C7005" s="1">
        <v>42393</v>
      </c>
      <c r="D7005">
        <v>0</v>
      </c>
      <c r="E7005">
        <v>0</v>
      </c>
      <c r="F7005">
        <v>0</v>
      </c>
      <c r="G7005">
        <v>0</v>
      </c>
      <c r="H7005">
        <v>0</v>
      </c>
      <c r="I7005" s="1">
        <v>42393</v>
      </c>
      <c r="J7005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25">
      <c r="A7006">
        <v>13085500</v>
      </c>
      <c r="B7006" t="s">
        <v>10</v>
      </c>
      <c r="C7006" s="1">
        <v>42394</v>
      </c>
      <c r="D7006">
        <v>0</v>
      </c>
      <c r="E7006">
        <v>0</v>
      </c>
      <c r="F7006">
        <v>0</v>
      </c>
      <c r="G7006">
        <v>0</v>
      </c>
      <c r="H7006">
        <v>0</v>
      </c>
      <c r="I7006" s="1">
        <v>42394</v>
      </c>
      <c r="J700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25">
      <c r="A7007">
        <v>13085500</v>
      </c>
      <c r="B7007" t="s">
        <v>10</v>
      </c>
      <c r="C7007" s="1">
        <v>42395</v>
      </c>
      <c r="D7007">
        <v>0</v>
      </c>
      <c r="E7007">
        <v>0</v>
      </c>
      <c r="F7007">
        <v>0</v>
      </c>
      <c r="G7007">
        <v>0</v>
      </c>
      <c r="H7007">
        <v>0</v>
      </c>
      <c r="I7007" s="1">
        <v>42395</v>
      </c>
      <c r="J7007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25">
      <c r="A7008">
        <v>13085500</v>
      </c>
      <c r="B7008" t="s">
        <v>10</v>
      </c>
      <c r="C7008" s="1">
        <v>42396</v>
      </c>
      <c r="D7008">
        <v>0</v>
      </c>
      <c r="E7008">
        <v>0</v>
      </c>
      <c r="F7008">
        <v>0</v>
      </c>
      <c r="G7008">
        <v>0</v>
      </c>
      <c r="H7008">
        <v>0</v>
      </c>
      <c r="I7008" s="1">
        <v>42396</v>
      </c>
      <c r="J7008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25">
      <c r="A7009">
        <v>13085500</v>
      </c>
      <c r="B7009" t="s">
        <v>10</v>
      </c>
      <c r="C7009" s="1">
        <v>42397</v>
      </c>
      <c r="D7009">
        <v>0</v>
      </c>
      <c r="E7009">
        <v>0</v>
      </c>
      <c r="F7009">
        <v>0</v>
      </c>
      <c r="G7009">
        <v>0</v>
      </c>
      <c r="H7009">
        <v>0</v>
      </c>
      <c r="I7009" s="1">
        <v>42397</v>
      </c>
      <c r="J7009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25">
      <c r="A7010">
        <v>13085500</v>
      </c>
      <c r="B7010" t="s">
        <v>10</v>
      </c>
      <c r="C7010" s="1">
        <v>42398</v>
      </c>
      <c r="D7010">
        <v>0</v>
      </c>
      <c r="E7010">
        <v>0</v>
      </c>
      <c r="F7010">
        <v>0</v>
      </c>
      <c r="G7010">
        <v>0</v>
      </c>
      <c r="H7010">
        <v>0</v>
      </c>
      <c r="I7010" s="1">
        <v>42398</v>
      </c>
      <c r="J7010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25">
      <c r="A7011">
        <v>13085500</v>
      </c>
      <c r="B7011" t="s">
        <v>10</v>
      </c>
      <c r="C7011" s="1">
        <v>42399</v>
      </c>
      <c r="D7011">
        <v>0</v>
      </c>
      <c r="E7011">
        <v>0</v>
      </c>
      <c r="F7011">
        <v>0</v>
      </c>
      <c r="G7011">
        <v>0</v>
      </c>
      <c r="H7011">
        <v>0</v>
      </c>
      <c r="I7011" s="1">
        <v>42399</v>
      </c>
      <c r="J7011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25">
      <c r="A7012">
        <v>13085500</v>
      </c>
      <c r="B7012" t="s">
        <v>10</v>
      </c>
      <c r="C7012" s="1">
        <v>42400</v>
      </c>
      <c r="D7012">
        <v>0</v>
      </c>
      <c r="E7012">
        <v>0</v>
      </c>
      <c r="F7012">
        <v>0</v>
      </c>
      <c r="G7012">
        <v>0</v>
      </c>
      <c r="H7012">
        <v>0</v>
      </c>
      <c r="I7012" s="1">
        <v>42400</v>
      </c>
      <c r="J7012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25">
      <c r="A7013">
        <v>13085500</v>
      </c>
      <c r="B7013" t="s">
        <v>10</v>
      </c>
      <c r="C7013" s="1">
        <v>42401</v>
      </c>
      <c r="D7013">
        <v>0</v>
      </c>
      <c r="E7013">
        <v>0</v>
      </c>
      <c r="F7013">
        <v>0</v>
      </c>
      <c r="G7013">
        <v>0</v>
      </c>
      <c r="H7013">
        <v>0</v>
      </c>
      <c r="I7013" s="1">
        <v>42401</v>
      </c>
      <c r="J7013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25">
      <c r="A7014">
        <v>13085500</v>
      </c>
      <c r="B7014" t="s">
        <v>10</v>
      </c>
      <c r="C7014" s="1">
        <v>42402</v>
      </c>
      <c r="D7014">
        <v>0</v>
      </c>
      <c r="E7014">
        <v>0</v>
      </c>
      <c r="F7014">
        <v>0</v>
      </c>
      <c r="G7014">
        <v>0</v>
      </c>
      <c r="H7014">
        <v>0</v>
      </c>
      <c r="I7014" s="1">
        <v>42402</v>
      </c>
      <c r="J7014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25">
      <c r="A7015">
        <v>13085500</v>
      </c>
      <c r="B7015" t="s">
        <v>10</v>
      </c>
      <c r="C7015" s="1">
        <v>42403</v>
      </c>
      <c r="D7015">
        <v>0</v>
      </c>
      <c r="E7015">
        <v>0</v>
      </c>
      <c r="F7015">
        <v>0</v>
      </c>
      <c r="G7015">
        <v>0</v>
      </c>
      <c r="H7015">
        <v>0</v>
      </c>
      <c r="I7015" s="1">
        <v>42403</v>
      </c>
      <c r="J7015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25">
      <c r="A7016">
        <v>13085500</v>
      </c>
      <c r="B7016" t="s">
        <v>10</v>
      </c>
      <c r="C7016" s="1">
        <v>42404</v>
      </c>
      <c r="D7016">
        <v>0</v>
      </c>
      <c r="E7016">
        <v>0</v>
      </c>
      <c r="F7016">
        <v>0</v>
      </c>
      <c r="G7016">
        <v>0</v>
      </c>
      <c r="H7016">
        <v>0</v>
      </c>
      <c r="I7016" s="1">
        <v>42404</v>
      </c>
      <c r="J701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25">
      <c r="A7017">
        <v>13085500</v>
      </c>
      <c r="B7017" t="s">
        <v>10</v>
      </c>
      <c r="C7017" s="1">
        <v>42405</v>
      </c>
      <c r="D7017">
        <v>0</v>
      </c>
      <c r="E7017">
        <v>0</v>
      </c>
      <c r="F7017">
        <v>0</v>
      </c>
      <c r="G7017">
        <v>0</v>
      </c>
      <c r="H7017">
        <v>0</v>
      </c>
      <c r="I7017" s="1">
        <v>42405</v>
      </c>
      <c r="J7017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25">
      <c r="A7018">
        <v>13085500</v>
      </c>
      <c r="B7018" t="s">
        <v>10</v>
      </c>
      <c r="C7018" s="1">
        <v>42406</v>
      </c>
      <c r="D7018">
        <v>0</v>
      </c>
      <c r="E7018">
        <v>0</v>
      </c>
      <c r="F7018">
        <v>0</v>
      </c>
      <c r="G7018">
        <v>0</v>
      </c>
      <c r="H7018">
        <v>0</v>
      </c>
      <c r="I7018" s="1">
        <v>42406</v>
      </c>
      <c r="J7018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25">
      <c r="A7019">
        <v>13085500</v>
      </c>
      <c r="B7019" t="s">
        <v>10</v>
      </c>
      <c r="C7019" s="1">
        <v>42407</v>
      </c>
      <c r="D7019">
        <v>0</v>
      </c>
      <c r="E7019">
        <v>0</v>
      </c>
      <c r="F7019">
        <v>0</v>
      </c>
      <c r="G7019">
        <v>0</v>
      </c>
      <c r="H7019">
        <v>0</v>
      </c>
      <c r="I7019" s="1">
        <v>42407</v>
      </c>
      <c r="J7019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25">
      <c r="A7020">
        <v>13085500</v>
      </c>
      <c r="B7020" t="s">
        <v>10</v>
      </c>
      <c r="C7020" s="1">
        <v>42408</v>
      </c>
      <c r="D7020">
        <v>0</v>
      </c>
      <c r="E7020">
        <v>0</v>
      </c>
      <c r="F7020">
        <v>0</v>
      </c>
      <c r="G7020">
        <v>0</v>
      </c>
      <c r="H7020">
        <v>0</v>
      </c>
      <c r="I7020" s="1">
        <v>42408</v>
      </c>
      <c r="J7020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25">
      <c r="A7021">
        <v>13085500</v>
      </c>
      <c r="B7021" t="s">
        <v>10</v>
      </c>
      <c r="C7021" s="1">
        <v>42409</v>
      </c>
      <c r="D7021">
        <v>0</v>
      </c>
      <c r="E7021">
        <v>0</v>
      </c>
      <c r="F7021">
        <v>0</v>
      </c>
      <c r="G7021">
        <v>0</v>
      </c>
      <c r="H7021">
        <v>0</v>
      </c>
      <c r="I7021" s="1">
        <v>42409</v>
      </c>
      <c r="J7021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25">
      <c r="A7022">
        <v>13085500</v>
      </c>
      <c r="B7022" t="s">
        <v>10</v>
      </c>
      <c r="C7022" s="1">
        <v>42410</v>
      </c>
      <c r="D7022">
        <v>0</v>
      </c>
      <c r="E7022">
        <v>0</v>
      </c>
      <c r="F7022">
        <v>0</v>
      </c>
      <c r="G7022">
        <v>0</v>
      </c>
      <c r="H7022">
        <v>0</v>
      </c>
      <c r="I7022" s="1">
        <v>42410</v>
      </c>
      <c r="J7022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25">
      <c r="A7023">
        <v>13085500</v>
      </c>
      <c r="B7023" t="s">
        <v>10</v>
      </c>
      <c r="C7023" s="1">
        <v>42411</v>
      </c>
      <c r="D7023">
        <v>0</v>
      </c>
      <c r="E7023">
        <v>0</v>
      </c>
      <c r="F7023">
        <v>0</v>
      </c>
      <c r="G7023">
        <v>0</v>
      </c>
      <c r="H7023">
        <v>0</v>
      </c>
      <c r="I7023" s="1">
        <v>42411</v>
      </c>
      <c r="J7023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25">
      <c r="A7024">
        <v>13085500</v>
      </c>
      <c r="B7024" t="s">
        <v>10</v>
      </c>
      <c r="C7024" s="1">
        <v>42412</v>
      </c>
      <c r="D7024">
        <v>0</v>
      </c>
      <c r="E7024">
        <v>0</v>
      </c>
      <c r="F7024">
        <v>0</v>
      </c>
      <c r="G7024">
        <v>0</v>
      </c>
      <c r="H7024">
        <v>0</v>
      </c>
      <c r="I7024" s="1">
        <v>42412</v>
      </c>
      <c r="J7024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25">
      <c r="A7025">
        <v>13085500</v>
      </c>
      <c r="B7025" t="s">
        <v>10</v>
      </c>
      <c r="C7025" s="1">
        <v>42413</v>
      </c>
      <c r="D7025">
        <v>0</v>
      </c>
      <c r="E7025">
        <v>0</v>
      </c>
      <c r="F7025">
        <v>0</v>
      </c>
      <c r="G7025">
        <v>0</v>
      </c>
      <c r="H7025">
        <v>0</v>
      </c>
      <c r="I7025" s="1">
        <v>42413</v>
      </c>
      <c r="J7025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25">
      <c r="A7026">
        <v>13085500</v>
      </c>
      <c r="B7026" t="s">
        <v>10</v>
      </c>
      <c r="C7026" s="1">
        <v>42414</v>
      </c>
      <c r="D7026">
        <v>0</v>
      </c>
      <c r="E7026">
        <v>0</v>
      </c>
      <c r="F7026">
        <v>0</v>
      </c>
      <c r="G7026">
        <v>0</v>
      </c>
      <c r="H7026">
        <v>0</v>
      </c>
      <c r="I7026" s="1">
        <v>42414</v>
      </c>
      <c r="J702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25">
      <c r="A7027">
        <v>13085500</v>
      </c>
      <c r="B7027" t="s">
        <v>10</v>
      </c>
      <c r="C7027" s="1">
        <v>42415</v>
      </c>
      <c r="D7027">
        <v>0</v>
      </c>
      <c r="E7027">
        <v>0</v>
      </c>
      <c r="F7027">
        <v>0</v>
      </c>
      <c r="G7027">
        <v>0</v>
      </c>
      <c r="H7027">
        <v>0</v>
      </c>
      <c r="I7027" s="1">
        <v>42415</v>
      </c>
      <c r="J7027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25">
      <c r="A7028">
        <v>13085500</v>
      </c>
      <c r="B7028" t="s">
        <v>10</v>
      </c>
      <c r="C7028" s="1">
        <v>42416</v>
      </c>
      <c r="D7028">
        <v>0</v>
      </c>
      <c r="E7028">
        <v>0</v>
      </c>
      <c r="F7028">
        <v>0</v>
      </c>
      <c r="G7028">
        <v>0</v>
      </c>
      <c r="H7028">
        <v>0</v>
      </c>
      <c r="I7028" s="1">
        <v>42416</v>
      </c>
      <c r="J7028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25">
      <c r="A7029">
        <v>13085500</v>
      </c>
      <c r="B7029" t="s">
        <v>10</v>
      </c>
      <c r="C7029" s="1">
        <v>42417</v>
      </c>
      <c r="D7029">
        <v>0</v>
      </c>
      <c r="E7029">
        <v>0</v>
      </c>
      <c r="F7029">
        <v>0</v>
      </c>
      <c r="G7029">
        <v>0</v>
      </c>
      <c r="H7029">
        <v>0</v>
      </c>
      <c r="I7029" s="1">
        <v>42417</v>
      </c>
      <c r="J7029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25">
      <c r="A7030">
        <v>13085500</v>
      </c>
      <c r="B7030" t="s">
        <v>10</v>
      </c>
      <c r="C7030" s="1">
        <v>42418</v>
      </c>
      <c r="D7030">
        <v>0</v>
      </c>
      <c r="E7030">
        <v>0</v>
      </c>
      <c r="F7030">
        <v>0</v>
      </c>
      <c r="G7030">
        <v>0</v>
      </c>
      <c r="H7030">
        <v>0</v>
      </c>
      <c r="I7030" s="1">
        <v>42418</v>
      </c>
      <c r="J7030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25">
      <c r="A7031">
        <v>13085500</v>
      </c>
      <c r="B7031" t="s">
        <v>10</v>
      </c>
      <c r="C7031" s="1">
        <v>42419</v>
      </c>
      <c r="D7031">
        <v>0</v>
      </c>
      <c r="E7031">
        <v>0</v>
      </c>
      <c r="F7031">
        <v>0</v>
      </c>
      <c r="G7031">
        <v>0</v>
      </c>
      <c r="H7031">
        <v>0</v>
      </c>
      <c r="I7031" s="1">
        <v>42419</v>
      </c>
      <c r="J7031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25">
      <c r="A7032">
        <v>13085500</v>
      </c>
      <c r="B7032" t="s">
        <v>10</v>
      </c>
      <c r="C7032" s="1">
        <v>42420</v>
      </c>
      <c r="D7032">
        <v>0</v>
      </c>
      <c r="E7032">
        <v>0</v>
      </c>
      <c r="F7032">
        <v>0</v>
      </c>
      <c r="G7032">
        <v>0</v>
      </c>
      <c r="H7032">
        <v>0</v>
      </c>
      <c r="I7032" s="1">
        <v>42420</v>
      </c>
      <c r="J7032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25">
      <c r="A7033">
        <v>13085500</v>
      </c>
      <c r="B7033" t="s">
        <v>10</v>
      </c>
      <c r="C7033" s="1">
        <v>42421</v>
      </c>
      <c r="D7033">
        <v>0</v>
      </c>
      <c r="E7033">
        <v>0</v>
      </c>
      <c r="F7033">
        <v>0</v>
      </c>
      <c r="G7033">
        <v>0</v>
      </c>
      <c r="H7033">
        <v>0</v>
      </c>
      <c r="I7033" s="1">
        <v>42421</v>
      </c>
      <c r="J7033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25">
      <c r="A7034">
        <v>13085500</v>
      </c>
      <c r="B7034" t="s">
        <v>10</v>
      </c>
      <c r="C7034" s="1">
        <v>42422</v>
      </c>
      <c r="D7034">
        <v>0</v>
      </c>
      <c r="E7034">
        <v>0</v>
      </c>
      <c r="F7034">
        <v>0</v>
      </c>
      <c r="G7034">
        <v>0</v>
      </c>
      <c r="H7034">
        <v>0</v>
      </c>
      <c r="I7034" s="1">
        <v>42422</v>
      </c>
      <c r="J7034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25">
      <c r="A7035">
        <v>13085500</v>
      </c>
      <c r="B7035" t="s">
        <v>10</v>
      </c>
      <c r="C7035" s="1">
        <v>42423</v>
      </c>
      <c r="D7035">
        <v>0</v>
      </c>
      <c r="E7035">
        <v>0</v>
      </c>
      <c r="F7035">
        <v>0</v>
      </c>
      <c r="G7035">
        <v>0</v>
      </c>
      <c r="H7035">
        <v>0</v>
      </c>
      <c r="I7035" s="1">
        <v>42423</v>
      </c>
      <c r="J7035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25">
      <c r="A7036">
        <v>13085500</v>
      </c>
      <c r="B7036" t="s">
        <v>10</v>
      </c>
      <c r="C7036" s="1">
        <v>42424</v>
      </c>
      <c r="D7036">
        <v>0</v>
      </c>
      <c r="E7036">
        <v>0</v>
      </c>
      <c r="F7036">
        <v>0</v>
      </c>
      <c r="G7036">
        <v>0</v>
      </c>
      <c r="H7036">
        <v>0</v>
      </c>
      <c r="I7036" s="1">
        <v>42424</v>
      </c>
      <c r="J703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25">
      <c r="A7037">
        <v>13085500</v>
      </c>
      <c r="B7037" t="s">
        <v>10</v>
      </c>
      <c r="C7037" s="1">
        <v>42425</v>
      </c>
      <c r="D7037">
        <v>0</v>
      </c>
      <c r="E7037">
        <v>0</v>
      </c>
      <c r="F7037">
        <v>0</v>
      </c>
      <c r="G7037">
        <v>0</v>
      </c>
      <c r="H7037">
        <v>0</v>
      </c>
      <c r="I7037" s="1">
        <v>42425</v>
      </c>
      <c r="J7037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25">
      <c r="A7038">
        <v>13085500</v>
      </c>
      <c r="B7038" t="s">
        <v>10</v>
      </c>
      <c r="C7038" s="1">
        <v>42426</v>
      </c>
      <c r="D7038">
        <v>0</v>
      </c>
      <c r="E7038">
        <v>0</v>
      </c>
      <c r="F7038">
        <v>0</v>
      </c>
      <c r="G7038">
        <v>0</v>
      </c>
      <c r="H7038">
        <v>0</v>
      </c>
      <c r="I7038" s="1">
        <v>42426</v>
      </c>
      <c r="J7038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25">
      <c r="A7039">
        <v>13085500</v>
      </c>
      <c r="B7039" t="s">
        <v>10</v>
      </c>
      <c r="C7039" s="1">
        <v>42427</v>
      </c>
      <c r="D7039">
        <v>0</v>
      </c>
      <c r="E7039">
        <v>0</v>
      </c>
      <c r="F7039">
        <v>0</v>
      </c>
      <c r="G7039">
        <v>0</v>
      </c>
      <c r="H7039">
        <v>0</v>
      </c>
      <c r="I7039" s="1">
        <v>42427</v>
      </c>
      <c r="J7039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25">
      <c r="A7040">
        <v>13085500</v>
      </c>
      <c r="B7040" t="s">
        <v>10</v>
      </c>
      <c r="C7040" s="1">
        <v>42428</v>
      </c>
      <c r="D7040">
        <v>0</v>
      </c>
      <c r="E7040">
        <v>0</v>
      </c>
      <c r="F7040">
        <v>0</v>
      </c>
      <c r="G7040">
        <v>0</v>
      </c>
      <c r="H7040">
        <v>0</v>
      </c>
      <c r="I7040" s="1">
        <v>42428</v>
      </c>
      <c r="J7040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25">
      <c r="A7041">
        <v>13085500</v>
      </c>
      <c r="B7041" t="s">
        <v>10</v>
      </c>
      <c r="C7041" s="1">
        <v>42429</v>
      </c>
      <c r="D7041">
        <v>0</v>
      </c>
      <c r="E7041">
        <v>0</v>
      </c>
      <c r="F7041">
        <v>0</v>
      </c>
      <c r="G7041">
        <v>0</v>
      </c>
      <c r="H7041">
        <v>0</v>
      </c>
      <c r="I7041" s="1">
        <v>42429</v>
      </c>
      <c r="J7041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25">
      <c r="A7042">
        <v>13085500</v>
      </c>
      <c r="B7042" t="s">
        <v>10</v>
      </c>
      <c r="C7042" s="1">
        <v>42430</v>
      </c>
      <c r="D7042">
        <v>0</v>
      </c>
      <c r="E7042">
        <v>0</v>
      </c>
      <c r="F7042">
        <v>0</v>
      </c>
      <c r="G7042">
        <v>0</v>
      </c>
      <c r="H7042">
        <v>0</v>
      </c>
      <c r="I7042" s="1">
        <v>42430</v>
      </c>
      <c r="J7042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25">
      <c r="A7043">
        <v>13085500</v>
      </c>
      <c r="B7043" t="s">
        <v>10</v>
      </c>
      <c r="C7043" s="1">
        <v>42431</v>
      </c>
      <c r="D7043">
        <v>0</v>
      </c>
      <c r="E7043">
        <v>0</v>
      </c>
      <c r="F7043">
        <v>0</v>
      </c>
      <c r="G7043">
        <v>0</v>
      </c>
      <c r="H7043">
        <v>0</v>
      </c>
      <c r="I7043" s="1">
        <v>42431</v>
      </c>
      <c r="J7043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25">
      <c r="A7044">
        <v>13085500</v>
      </c>
      <c r="B7044" t="s">
        <v>10</v>
      </c>
      <c r="C7044" s="1">
        <v>42432</v>
      </c>
      <c r="D7044">
        <v>0</v>
      </c>
      <c r="E7044">
        <v>0</v>
      </c>
      <c r="F7044">
        <v>0</v>
      </c>
      <c r="G7044">
        <v>0</v>
      </c>
      <c r="H7044">
        <v>0</v>
      </c>
      <c r="I7044" s="1">
        <v>42432</v>
      </c>
      <c r="J7044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25">
      <c r="A7045">
        <v>13085500</v>
      </c>
      <c r="B7045" t="s">
        <v>10</v>
      </c>
      <c r="C7045" s="1">
        <v>42433</v>
      </c>
      <c r="D7045">
        <v>0</v>
      </c>
      <c r="E7045">
        <v>0</v>
      </c>
      <c r="F7045">
        <v>0</v>
      </c>
      <c r="G7045">
        <v>0</v>
      </c>
      <c r="H7045">
        <v>0</v>
      </c>
      <c r="I7045" s="1">
        <v>42433</v>
      </c>
      <c r="J7045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25">
      <c r="A7046">
        <v>13085500</v>
      </c>
      <c r="B7046" t="s">
        <v>10</v>
      </c>
      <c r="C7046" s="1">
        <v>42434</v>
      </c>
      <c r="D7046">
        <v>0</v>
      </c>
      <c r="E7046">
        <v>0</v>
      </c>
      <c r="F7046">
        <v>0</v>
      </c>
      <c r="G7046">
        <v>0</v>
      </c>
      <c r="H7046">
        <v>0</v>
      </c>
      <c r="I7046" s="1">
        <v>42434</v>
      </c>
      <c r="J704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25">
      <c r="A7047">
        <v>13085500</v>
      </c>
      <c r="B7047" t="s">
        <v>10</v>
      </c>
      <c r="C7047" s="1">
        <v>42435</v>
      </c>
      <c r="D7047">
        <v>0</v>
      </c>
      <c r="E7047">
        <v>0</v>
      </c>
      <c r="F7047">
        <v>0</v>
      </c>
      <c r="G7047">
        <v>0</v>
      </c>
      <c r="H7047">
        <v>0</v>
      </c>
      <c r="I7047" s="1">
        <v>42435</v>
      </c>
      <c r="J7047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25">
      <c r="A7048">
        <v>13085500</v>
      </c>
      <c r="B7048" t="s">
        <v>10</v>
      </c>
      <c r="C7048" s="1">
        <v>42436</v>
      </c>
      <c r="D7048">
        <v>0</v>
      </c>
      <c r="E7048">
        <v>0</v>
      </c>
      <c r="F7048">
        <v>0</v>
      </c>
      <c r="G7048">
        <v>0</v>
      </c>
      <c r="H7048">
        <v>0</v>
      </c>
      <c r="I7048" s="1">
        <v>42436</v>
      </c>
      <c r="J7048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25">
      <c r="A7049">
        <v>13085500</v>
      </c>
      <c r="B7049" t="s">
        <v>10</v>
      </c>
      <c r="C7049" s="1">
        <v>42437</v>
      </c>
      <c r="D7049">
        <v>0</v>
      </c>
      <c r="E7049">
        <v>0</v>
      </c>
      <c r="F7049">
        <v>0</v>
      </c>
      <c r="G7049">
        <v>0</v>
      </c>
      <c r="H7049">
        <v>0</v>
      </c>
      <c r="I7049" s="1">
        <v>42437</v>
      </c>
      <c r="J7049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25">
      <c r="A7050">
        <v>13085500</v>
      </c>
      <c r="B7050" t="s">
        <v>10</v>
      </c>
      <c r="C7050" s="1">
        <v>42438</v>
      </c>
      <c r="D7050">
        <v>0</v>
      </c>
      <c r="E7050">
        <v>0</v>
      </c>
      <c r="F7050">
        <v>0</v>
      </c>
      <c r="G7050">
        <v>0</v>
      </c>
      <c r="H7050">
        <v>0</v>
      </c>
      <c r="I7050" s="1">
        <v>42438</v>
      </c>
      <c r="J7050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25">
      <c r="A7051">
        <v>13085500</v>
      </c>
      <c r="B7051" t="s">
        <v>10</v>
      </c>
      <c r="C7051" s="1">
        <v>42439</v>
      </c>
      <c r="D7051">
        <v>0</v>
      </c>
      <c r="E7051">
        <v>0</v>
      </c>
      <c r="F7051">
        <v>0</v>
      </c>
      <c r="G7051">
        <v>0</v>
      </c>
      <c r="H7051">
        <v>0</v>
      </c>
      <c r="I7051" s="1">
        <v>42439</v>
      </c>
      <c r="J7051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25">
      <c r="A7052">
        <v>13085500</v>
      </c>
      <c r="B7052" t="s">
        <v>10</v>
      </c>
      <c r="C7052" s="1">
        <v>42440</v>
      </c>
      <c r="D7052">
        <v>0</v>
      </c>
      <c r="E7052">
        <v>0</v>
      </c>
      <c r="F7052">
        <v>0</v>
      </c>
      <c r="G7052">
        <v>0</v>
      </c>
      <c r="H7052">
        <v>0</v>
      </c>
      <c r="I7052" s="1">
        <v>42440</v>
      </c>
      <c r="J7052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25">
      <c r="A7053">
        <v>13085500</v>
      </c>
      <c r="B7053" t="s">
        <v>10</v>
      </c>
      <c r="C7053" s="1">
        <v>42441</v>
      </c>
      <c r="D7053">
        <v>0</v>
      </c>
      <c r="E7053">
        <v>0</v>
      </c>
      <c r="F7053">
        <v>0</v>
      </c>
      <c r="G7053">
        <v>0</v>
      </c>
      <c r="H7053">
        <v>0</v>
      </c>
      <c r="I7053" s="1">
        <v>42441</v>
      </c>
      <c r="J7053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25">
      <c r="A7054">
        <v>13085500</v>
      </c>
      <c r="B7054" t="s">
        <v>10</v>
      </c>
      <c r="C7054" s="1">
        <v>42442</v>
      </c>
      <c r="D7054">
        <v>0</v>
      </c>
      <c r="E7054">
        <v>0</v>
      </c>
      <c r="F7054">
        <v>0</v>
      </c>
      <c r="G7054">
        <v>0</v>
      </c>
      <c r="H7054">
        <v>0</v>
      </c>
      <c r="I7054" s="1">
        <v>42442</v>
      </c>
      <c r="J7054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25">
      <c r="A7055">
        <v>13085500</v>
      </c>
      <c r="B7055" t="s">
        <v>10</v>
      </c>
      <c r="C7055" s="1">
        <v>42443</v>
      </c>
      <c r="D7055">
        <v>0</v>
      </c>
      <c r="E7055">
        <v>0</v>
      </c>
      <c r="F7055">
        <v>0</v>
      </c>
      <c r="G7055">
        <v>0</v>
      </c>
      <c r="H7055">
        <v>0</v>
      </c>
      <c r="I7055" s="1">
        <v>42443</v>
      </c>
      <c r="J7055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25">
      <c r="A7056">
        <v>13085500</v>
      </c>
      <c r="B7056" t="s">
        <v>10</v>
      </c>
      <c r="C7056" s="1">
        <v>42444</v>
      </c>
      <c r="D7056">
        <v>0</v>
      </c>
      <c r="E7056">
        <v>0</v>
      </c>
      <c r="F7056">
        <v>0</v>
      </c>
      <c r="G7056">
        <v>0</v>
      </c>
      <c r="H7056">
        <v>0</v>
      </c>
      <c r="I7056" s="1">
        <v>42444</v>
      </c>
      <c r="J70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25">
      <c r="A7057">
        <v>13085500</v>
      </c>
      <c r="B7057" t="s">
        <v>10</v>
      </c>
      <c r="C7057" s="1">
        <v>42445</v>
      </c>
      <c r="D7057">
        <v>0</v>
      </c>
      <c r="E7057">
        <v>0</v>
      </c>
      <c r="F7057">
        <v>0</v>
      </c>
      <c r="G7057">
        <v>0</v>
      </c>
      <c r="H7057">
        <v>0</v>
      </c>
      <c r="I7057" s="1">
        <v>42445</v>
      </c>
      <c r="J7057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25">
      <c r="A7058">
        <v>13085500</v>
      </c>
      <c r="B7058" t="s">
        <v>10</v>
      </c>
      <c r="C7058" s="1">
        <v>42446</v>
      </c>
      <c r="D7058">
        <v>0</v>
      </c>
      <c r="E7058">
        <v>0</v>
      </c>
      <c r="F7058">
        <v>0</v>
      </c>
      <c r="G7058">
        <v>0</v>
      </c>
      <c r="H7058">
        <v>0</v>
      </c>
      <c r="I7058" s="1">
        <v>42446</v>
      </c>
      <c r="J7058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25">
      <c r="A7059">
        <v>13085500</v>
      </c>
      <c r="B7059" t="s">
        <v>10</v>
      </c>
      <c r="C7059" s="1">
        <v>42447</v>
      </c>
      <c r="D7059">
        <v>0</v>
      </c>
      <c r="E7059">
        <v>0</v>
      </c>
      <c r="F7059">
        <v>0</v>
      </c>
      <c r="G7059">
        <v>0</v>
      </c>
      <c r="H7059">
        <v>0</v>
      </c>
      <c r="I7059" s="1">
        <v>42447</v>
      </c>
      <c r="J7059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25">
      <c r="A7060">
        <v>13085500</v>
      </c>
      <c r="B7060" t="s">
        <v>10</v>
      </c>
      <c r="C7060" s="1">
        <v>42448</v>
      </c>
      <c r="D7060">
        <v>0</v>
      </c>
      <c r="E7060">
        <v>0</v>
      </c>
      <c r="F7060">
        <v>0</v>
      </c>
      <c r="G7060">
        <v>0</v>
      </c>
      <c r="H7060">
        <v>0</v>
      </c>
      <c r="I7060" s="1">
        <v>42448</v>
      </c>
      <c r="J7060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25">
      <c r="A7061">
        <v>13085500</v>
      </c>
      <c r="B7061" t="s">
        <v>10</v>
      </c>
      <c r="C7061" s="1">
        <v>42449</v>
      </c>
      <c r="D7061">
        <v>0</v>
      </c>
      <c r="E7061">
        <v>0</v>
      </c>
      <c r="F7061">
        <v>0</v>
      </c>
      <c r="G7061">
        <v>0</v>
      </c>
      <c r="H7061">
        <v>0</v>
      </c>
      <c r="I7061" s="1">
        <v>42449</v>
      </c>
      <c r="J7061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25">
      <c r="A7062">
        <v>13085500</v>
      </c>
      <c r="B7062" t="s">
        <v>10</v>
      </c>
      <c r="C7062" s="1">
        <v>42450</v>
      </c>
      <c r="D7062">
        <v>0</v>
      </c>
      <c r="E7062">
        <v>0</v>
      </c>
      <c r="F7062">
        <v>0</v>
      </c>
      <c r="G7062">
        <v>0</v>
      </c>
      <c r="H7062">
        <v>0</v>
      </c>
      <c r="I7062" s="1">
        <v>42450</v>
      </c>
      <c r="J7062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25">
      <c r="A7063">
        <v>13085500</v>
      </c>
      <c r="B7063" t="s">
        <v>10</v>
      </c>
      <c r="C7063" s="1">
        <v>42451</v>
      </c>
      <c r="D7063">
        <v>0</v>
      </c>
      <c r="E7063">
        <v>0</v>
      </c>
      <c r="F7063">
        <v>0</v>
      </c>
      <c r="G7063">
        <v>0</v>
      </c>
      <c r="H7063">
        <v>0</v>
      </c>
      <c r="I7063" s="1">
        <v>42451</v>
      </c>
      <c r="J7063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25">
      <c r="A7064">
        <v>13085500</v>
      </c>
      <c r="B7064" t="s">
        <v>10</v>
      </c>
      <c r="C7064" s="1">
        <v>42452</v>
      </c>
      <c r="D7064">
        <v>0</v>
      </c>
      <c r="E7064">
        <v>0</v>
      </c>
      <c r="F7064">
        <v>0</v>
      </c>
      <c r="G7064">
        <v>0</v>
      </c>
      <c r="H7064">
        <v>0</v>
      </c>
      <c r="I7064" s="1">
        <v>42452</v>
      </c>
      <c r="J7064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25">
      <c r="A7065">
        <v>13085500</v>
      </c>
      <c r="B7065" t="s">
        <v>10</v>
      </c>
      <c r="C7065" s="1">
        <v>42453</v>
      </c>
      <c r="D7065">
        <v>0</v>
      </c>
      <c r="E7065">
        <v>0</v>
      </c>
      <c r="F7065">
        <v>0</v>
      </c>
      <c r="G7065">
        <v>0</v>
      </c>
      <c r="H7065">
        <v>0</v>
      </c>
      <c r="I7065" s="1">
        <v>42453</v>
      </c>
      <c r="J7065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25">
      <c r="A7066">
        <v>13085500</v>
      </c>
      <c r="B7066" t="s">
        <v>10</v>
      </c>
      <c r="C7066" s="1">
        <v>42454</v>
      </c>
      <c r="D7066">
        <v>0</v>
      </c>
      <c r="E7066">
        <v>0</v>
      </c>
      <c r="F7066">
        <v>0</v>
      </c>
      <c r="G7066">
        <v>0</v>
      </c>
      <c r="H7066">
        <v>0</v>
      </c>
      <c r="I7066" s="1">
        <v>42454</v>
      </c>
      <c r="J706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25">
      <c r="A7067">
        <v>13085500</v>
      </c>
      <c r="B7067" t="s">
        <v>10</v>
      </c>
      <c r="C7067" s="1">
        <v>42455</v>
      </c>
      <c r="D7067">
        <v>0</v>
      </c>
      <c r="E7067">
        <v>0</v>
      </c>
      <c r="F7067">
        <v>0</v>
      </c>
      <c r="G7067">
        <v>0</v>
      </c>
      <c r="H7067">
        <v>0</v>
      </c>
      <c r="I7067" s="1">
        <v>42455</v>
      </c>
      <c r="J7067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25">
      <c r="A7068">
        <v>13085500</v>
      </c>
      <c r="B7068" t="s">
        <v>10</v>
      </c>
      <c r="C7068" s="1">
        <v>42456</v>
      </c>
      <c r="D7068">
        <v>0</v>
      </c>
      <c r="E7068">
        <v>0</v>
      </c>
      <c r="F7068">
        <v>0</v>
      </c>
      <c r="G7068">
        <v>0</v>
      </c>
      <c r="H7068">
        <v>0</v>
      </c>
      <c r="I7068" s="1">
        <v>42456</v>
      </c>
      <c r="J7068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25">
      <c r="A7069">
        <v>13085500</v>
      </c>
      <c r="B7069" t="s">
        <v>10</v>
      </c>
      <c r="C7069" s="1">
        <v>42457</v>
      </c>
      <c r="D7069">
        <v>0</v>
      </c>
      <c r="E7069">
        <v>0</v>
      </c>
      <c r="F7069">
        <v>0</v>
      </c>
      <c r="G7069">
        <v>0</v>
      </c>
      <c r="H7069">
        <v>0</v>
      </c>
      <c r="I7069" s="1">
        <v>42457</v>
      </c>
      <c r="J7069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25">
      <c r="A7070">
        <v>13085500</v>
      </c>
      <c r="B7070" t="s">
        <v>10</v>
      </c>
      <c r="C7070" s="1">
        <v>42458</v>
      </c>
      <c r="D7070">
        <v>0</v>
      </c>
      <c r="E7070">
        <v>0</v>
      </c>
      <c r="F7070">
        <v>0</v>
      </c>
      <c r="G7070">
        <v>0</v>
      </c>
      <c r="H7070">
        <v>0</v>
      </c>
      <c r="I7070" s="1">
        <v>42458</v>
      </c>
      <c r="J7070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25">
      <c r="A7071">
        <v>13085500</v>
      </c>
      <c r="B7071" t="s">
        <v>10</v>
      </c>
      <c r="C7071" s="1">
        <v>42459</v>
      </c>
      <c r="D7071">
        <v>0</v>
      </c>
      <c r="E7071">
        <v>0</v>
      </c>
      <c r="F7071">
        <v>0</v>
      </c>
      <c r="G7071">
        <v>0</v>
      </c>
      <c r="H7071">
        <v>0</v>
      </c>
      <c r="I7071" s="1">
        <v>42459</v>
      </c>
      <c r="J7071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25">
      <c r="A7072">
        <v>13085500</v>
      </c>
      <c r="B7072" t="s">
        <v>10</v>
      </c>
      <c r="C7072" s="1">
        <v>42460</v>
      </c>
      <c r="D7072">
        <v>0</v>
      </c>
      <c r="E7072">
        <v>0</v>
      </c>
      <c r="F7072">
        <v>0</v>
      </c>
      <c r="G7072">
        <v>0</v>
      </c>
      <c r="H7072">
        <v>0</v>
      </c>
      <c r="I7072" s="1">
        <v>42460</v>
      </c>
      <c r="J7072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25">
      <c r="A7073">
        <v>13085500</v>
      </c>
      <c r="B7073" t="s">
        <v>10</v>
      </c>
      <c r="C7073" s="1">
        <v>42461</v>
      </c>
      <c r="D7073">
        <v>0</v>
      </c>
      <c r="E7073">
        <v>0</v>
      </c>
      <c r="F7073">
        <v>0</v>
      </c>
      <c r="G7073">
        <v>0</v>
      </c>
      <c r="H7073">
        <v>0</v>
      </c>
      <c r="I7073" s="1">
        <v>42461</v>
      </c>
      <c r="J7073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25">
      <c r="A7074">
        <v>13085500</v>
      </c>
      <c r="B7074" t="s">
        <v>10</v>
      </c>
      <c r="C7074" s="1">
        <v>42462</v>
      </c>
      <c r="D7074">
        <v>0</v>
      </c>
      <c r="E7074">
        <v>0</v>
      </c>
      <c r="F7074">
        <v>0</v>
      </c>
      <c r="G7074">
        <v>0</v>
      </c>
      <c r="H7074">
        <v>0</v>
      </c>
      <c r="I7074" s="1">
        <v>42462</v>
      </c>
      <c r="J7074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25">
      <c r="A7075">
        <v>13085500</v>
      </c>
      <c r="B7075" t="s">
        <v>10</v>
      </c>
      <c r="C7075" s="1">
        <v>42463</v>
      </c>
      <c r="D7075">
        <v>0</v>
      </c>
      <c r="E7075">
        <v>0</v>
      </c>
      <c r="F7075">
        <v>0</v>
      </c>
      <c r="G7075">
        <v>0</v>
      </c>
      <c r="H7075">
        <v>0</v>
      </c>
      <c r="I7075" s="1">
        <v>42463</v>
      </c>
      <c r="J7075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25">
      <c r="A7076">
        <v>13085500</v>
      </c>
      <c r="B7076" t="s">
        <v>10</v>
      </c>
      <c r="C7076" s="1">
        <v>42464</v>
      </c>
      <c r="D7076">
        <v>0</v>
      </c>
      <c r="E7076">
        <v>0</v>
      </c>
      <c r="F7076">
        <v>0</v>
      </c>
      <c r="G7076">
        <v>0</v>
      </c>
      <c r="H7076">
        <v>0</v>
      </c>
      <c r="I7076" s="1">
        <v>42464</v>
      </c>
      <c r="J707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13085500</v>
      </c>
      <c r="B7077" t="s">
        <v>10</v>
      </c>
      <c r="C7077" s="1">
        <v>42465</v>
      </c>
      <c r="D7077">
        <v>0</v>
      </c>
      <c r="E7077">
        <v>0</v>
      </c>
      <c r="F7077">
        <v>0</v>
      </c>
      <c r="G7077">
        <v>0</v>
      </c>
      <c r="H7077">
        <v>0</v>
      </c>
      <c r="I7077" s="1">
        <v>42465</v>
      </c>
      <c r="J7077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13085500</v>
      </c>
      <c r="B7078" t="s">
        <v>10</v>
      </c>
      <c r="C7078" s="1">
        <v>42466</v>
      </c>
      <c r="D7078">
        <v>0</v>
      </c>
      <c r="E7078">
        <v>0</v>
      </c>
      <c r="F7078">
        <v>0</v>
      </c>
      <c r="G7078">
        <v>0</v>
      </c>
      <c r="H7078">
        <v>0</v>
      </c>
      <c r="I7078" s="1">
        <v>42466</v>
      </c>
      <c r="J7078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13085500</v>
      </c>
      <c r="B7079" t="s">
        <v>10</v>
      </c>
      <c r="C7079" s="1">
        <v>42467</v>
      </c>
      <c r="D7079">
        <v>0</v>
      </c>
      <c r="E7079">
        <v>0</v>
      </c>
      <c r="F7079">
        <v>0</v>
      </c>
      <c r="G7079">
        <v>0</v>
      </c>
      <c r="H7079">
        <v>0</v>
      </c>
      <c r="I7079" s="1">
        <v>42467</v>
      </c>
      <c r="J7079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13085500</v>
      </c>
      <c r="B7080" t="s">
        <v>10</v>
      </c>
      <c r="C7080" s="1">
        <v>42468</v>
      </c>
      <c r="D7080">
        <v>0</v>
      </c>
      <c r="E7080">
        <v>0</v>
      </c>
      <c r="F7080">
        <v>0</v>
      </c>
      <c r="G7080">
        <v>0</v>
      </c>
      <c r="H7080">
        <v>0</v>
      </c>
      <c r="I7080" s="1">
        <v>42468</v>
      </c>
      <c r="J7080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13085500</v>
      </c>
      <c r="B7081" t="s">
        <v>10</v>
      </c>
      <c r="C7081" s="1">
        <v>42469</v>
      </c>
      <c r="D7081">
        <v>0</v>
      </c>
      <c r="E7081">
        <v>0</v>
      </c>
      <c r="F7081">
        <v>0</v>
      </c>
      <c r="G7081">
        <v>0</v>
      </c>
      <c r="H7081">
        <v>0</v>
      </c>
      <c r="I7081" s="1">
        <v>42469</v>
      </c>
      <c r="J7081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13085500</v>
      </c>
      <c r="B7082" t="s">
        <v>10</v>
      </c>
      <c r="C7082" s="1">
        <v>42470</v>
      </c>
      <c r="D7082">
        <v>0</v>
      </c>
      <c r="E7082">
        <v>0</v>
      </c>
      <c r="F7082">
        <v>0</v>
      </c>
      <c r="G7082">
        <v>0</v>
      </c>
      <c r="H7082">
        <v>0</v>
      </c>
      <c r="I7082" s="1">
        <v>42470</v>
      </c>
      <c r="J7082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13085500</v>
      </c>
      <c r="B7083" t="s">
        <v>10</v>
      </c>
      <c r="C7083" s="1">
        <v>42471</v>
      </c>
      <c r="D7083">
        <v>0</v>
      </c>
      <c r="E7083">
        <v>0</v>
      </c>
      <c r="F7083">
        <v>0</v>
      </c>
      <c r="G7083">
        <v>0</v>
      </c>
      <c r="H7083">
        <v>0</v>
      </c>
      <c r="I7083" s="1">
        <v>42471</v>
      </c>
      <c r="J7083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25">
      <c r="A7084">
        <v>13085500</v>
      </c>
      <c r="B7084" t="s">
        <v>10</v>
      </c>
      <c r="C7084" s="1">
        <v>42472</v>
      </c>
      <c r="D7084">
        <v>0</v>
      </c>
      <c r="E7084">
        <v>0</v>
      </c>
      <c r="F7084">
        <v>0</v>
      </c>
      <c r="G7084">
        <v>0</v>
      </c>
      <c r="H7084">
        <v>0</v>
      </c>
      <c r="I7084" s="1">
        <v>42472</v>
      </c>
      <c r="J7084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25">
      <c r="A7085">
        <v>13085500</v>
      </c>
      <c r="B7085" t="s">
        <v>10</v>
      </c>
      <c r="C7085" s="1">
        <v>42473</v>
      </c>
      <c r="D7085">
        <v>0</v>
      </c>
      <c r="E7085">
        <v>0</v>
      </c>
      <c r="F7085">
        <v>0</v>
      </c>
      <c r="G7085">
        <v>0</v>
      </c>
      <c r="H7085">
        <v>0</v>
      </c>
      <c r="I7085" s="1">
        <v>42473</v>
      </c>
      <c r="J7085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25">
      <c r="A7086">
        <v>13085500</v>
      </c>
      <c r="B7086" t="s">
        <v>10</v>
      </c>
      <c r="C7086" s="1">
        <v>42474</v>
      </c>
      <c r="D7086">
        <v>0</v>
      </c>
      <c r="E7086">
        <v>0</v>
      </c>
      <c r="F7086">
        <v>0</v>
      </c>
      <c r="G7086">
        <v>0</v>
      </c>
      <c r="H7086">
        <v>0</v>
      </c>
      <c r="I7086" s="1">
        <v>42474</v>
      </c>
      <c r="J708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25">
      <c r="A7087">
        <v>13085500</v>
      </c>
      <c r="B7087" t="s">
        <v>10</v>
      </c>
      <c r="C7087" s="1">
        <v>42475</v>
      </c>
      <c r="D7087">
        <v>49</v>
      </c>
      <c r="E7087">
        <v>97</v>
      </c>
      <c r="F7087">
        <v>49</v>
      </c>
      <c r="G7087">
        <v>97</v>
      </c>
      <c r="H7087">
        <v>-96.9</v>
      </c>
      <c r="I7087" s="1">
        <v>42475</v>
      </c>
      <c r="J7087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25">
      <c r="A7088">
        <v>13085500</v>
      </c>
      <c r="B7088" t="s">
        <v>10</v>
      </c>
      <c r="C7088" s="1">
        <v>42476</v>
      </c>
      <c r="D7088">
        <v>24</v>
      </c>
      <c r="E7088">
        <v>144</v>
      </c>
      <c r="F7088">
        <v>24</v>
      </c>
      <c r="G7088">
        <v>144</v>
      </c>
      <c r="H7088">
        <v>-143.69999999999999</v>
      </c>
      <c r="I7088" s="1">
        <v>42476</v>
      </c>
      <c r="J7088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25">
      <c r="A7089">
        <v>13085500</v>
      </c>
      <c r="B7089" t="s">
        <v>10</v>
      </c>
      <c r="C7089" s="1">
        <v>42477</v>
      </c>
      <c r="D7089">
        <v>22</v>
      </c>
      <c r="E7089">
        <v>187</v>
      </c>
      <c r="F7089">
        <v>22</v>
      </c>
      <c r="G7089">
        <v>187</v>
      </c>
      <c r="H7089">
        <v>-187</v>
      </c>
      <c r="I7089" s="1">
        <v>42477</v>
      </c>
      <c r="J7089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25">
      <c r="A7090">
        <v>13085500</v>
      </c>
      <c r="B7090" t="s">
        <v>10</v>
      </c>
      <c r="C7090" s="1">
        <v>42478</v>
      </c>
      <c r="D7090">
        <v>32</v>
      </c>
      <c r="E7090">
        <v>250</v>
      </c>
      <c r="F7090">
        <v>32</v>
      </c>
      <c r="G7090">
        <v>250</v>
      </c>
      <c r="H7090">
        <v>-249.9</v>
      </c>
      <c r="I7090" s="1">
        <v>42478</v>
      </c>
      <c r="J7090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25">
      <c r="A7091">
        <v>13085500</v>
      </c>
      <c r="B7091" t="s">
        <v>10</v>
      </c>
      <c r="C7091" s="1">
        <v>42479</v>
      </c>
      <c r="D7091">
        <v>48</v>
      </c>
      <c r="E7091">
        <v>346</v>
      </c>
      <c r="F7091">
        <v>48</v>
      </c>
      <c r="G7091">
        <v>346</v>
      </c>
      <c r="H7091">
        <v>-345.8</v>
      </c>
      <c r="I7091" s="1">
        <v>42479</v>
      </c>
      <c r="J7091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25">
      <c r="A7092">
        <v>13085500</v>
      </c>
      <c r="B7092" t="s">
        <v>10</v>
      </c>
      <c r="C7092" s="1">
        <v>42480</v>
      </c>
      <c r="D7092">
        <v>57</v>
      </c>
      <c r="E7092">
        <v>459</v>
      </c>
      <c r="F7092">
        <v>57</v>
      </c>
      <c r="G7092">
        <v>459</v>
      </c>
      <c r="H7092">
        <v>-459.3</v>
      </c>
      <c r="I7092" s="1">
        <v>42480</v>
      </c>
      <c r="J7092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25">
      <c r="A7093">
        <v>13085500</v>
      </c>
      <c r="B7093" t="s">
        <v>10</v>
      </c>
      <c r="C7093" s="1">
        <v>42481</v>
      </c>
      <c r="D7093">
        <v>73</v>
      </c>
      <c r="E7093">
        <v>604</v>
      </c>
      <c r="F7093">
        <v>73</v>
      </c>
      <c r="G7093">
        <v>604</v>
      </c>
      <c r="H7093">
        <v>-603.9</v>
      </c>
      <c r="I7093" s="1">
        <v>42481</v>
      </c>
      <c r="J7093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25">
      <c r="A7094">
        <v>13085500</v>
      </c>
      <c r="B7094" t="s">
        <v>10</v>
      </c>
      <c r="C7094" s="1">
        <v>42482</v>
      </c>
      <c r="D7094">
        <v>87</v>
      </c>
      <c r="E7094">
        <v>776</v>
      </c>
      <c r="F7094">
        <v>87</v>
      </c>
      <c r="G7094">
        <v>776</v>
      </c>
      <c r="H7094">
        <v>-775.8</v>
      </c>
      <c r="I7094" s="1">
        <v>42482</v>
      </c>
      <c r="J7094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25">
      <c r="A7095">
        <v>13085500</v>
      </c>
      <c r="B7095" t="s">
        <v>10</v>
      </c>
      <c r="C7095" s="1">
        <v>42483</v>
      </c>
      <c r="D7095">
        <v>64</v>
      </c>
      <c r="E7095">
        <v>903</v>
      </c>
      <c r="F7095">
        <v>64</v>
      </c>
      <c r="G7095">
        <v>903</v>
      </c>
      <c r="H7095">
        <v>-902.7</v>
      </c>
      <c r="I7095" s="1">
        <v>42483</v>
      </c>
      <c r="J7095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25">
      <c r="A7096">
        <v>13085500</v>
      </c>
      <c r="B7096" t="s">
        <v>10</v>
      </c>
      <c r="C7096" s="1">
        <v>42484</v>
      </c>
      <c r="D7096">
        <v>60</v>
      </c>
      <c r="E7096">
        <v>1021</v>
      </c>
      <c r="F7096">
        <v>60</v>
      </c>
      <c r="G7096">
        <v>1021</v>
      </c>
      <c r="H7096">
        <v>-1020.6</v>
      </c>
      <c r="I7096" s="1">
        <v>42484</v>
      </c>
      <c r="J709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25">
      <c r="A7097">
        <v>13085500</v>
      </c>
      <c r="B7097" t="s">
        <v>10</v>
      </c>
      <c r="C7097" s="1">
        <v>42485</v>
      </c>
      <c r="D7097">
        <v>57</v>
      </c>
      <c r="E7097">
        <v>1133</v>
      </c>
      <c r="F7097">
        <v>57</v>
      </c>
      <c r="G7097">
        <v>1133</v>
      </c>
      <c r="H7097">
        <v>-1133.4000000000001</v>
      </c>
      <c r="I7097" s="1">
        <v>42485</v>
      </c>
      <c r="J7097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25">
      <c r="A7098">
        <v>13085500</v>
      </c>
      <c r="B7098" t="s">
        <v>10</v>
      </c>
      <c r="C7098" s="1">
        <v>42486</v>
      </c>
      <c r="D7098">
        <v>48</v>
      </c>
      <c r="E7098">
        <v>1229</v>
      </c>
      <c r="F7098">
        <v>48</v>
      </c>
      <c r="G7098">
        <v>1229</v>
      </c>
      <c r="H7098">
        <v>-1229.2</v>
      </c>
      <c r="I7098" s="1">
        <v>42486</v>
      </c>
      <c r="J7098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25">
      <c r="A7099">
        <v>13085500</v>
      </c>
      <c r="B7099" t="s">
        <v>10</v>
      </c>
      <c r="C7099" s="1">
        <v>42487</v>
      </c>
      <c r="D7099">
        <v>48</v>
      </c>
      <c r="E7099">
        <v>1325</v>
      </c>
      <c r="F7099">
        <v>48</v>
      </c>
      <c r="G7099">
        <v>1325</v>
      </c>
      <c r="H7099">
        <v>-1325</v>
      </c>
      <c r="I7099" s="1">
        <v>42487</v>
      </c>
      <c r="J7099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25">
      <c r="A7100">
        <v>13085500</v>
      </c>
      <c r="B7100" t="s">
        <v>10</v>
      </c>
      <c r="C7100" s="1">
        <v>42488</v>
      </c>
      <c r="D7100">
        <v>55</v>
      </c>
      <c r="E7100">
        <v>1434</v>
      </c>
      <c r="F7100">
        <v>55</v>
      </c>
      <c r="G7100">
        <v>1434</v>
      </c>
      <c r="H7100">
        <v>-1433.9</v>
      </c>
      <c r="I7100" s="1">
        <v>42488</v>
      </c>
      <c r="J7100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25">
      <c r="A7101">
        <v>13085500</v>
      </c>
      <c r="B7101" t="s">
        <v>10</v>
      </c>
      <c r="C7101" s="1">
        <v>42489</v>
      </c>
      <c r="D7101">
        <v>65</v>
      </c>
      <c r="E7101">
        <v>1562</v>
      </c>
      <c r="F7101">
        <v>0</v>
      </c>
      <c r="G7101">
        <v>1434</v>
      </c>
      <c r="H7101">
        <v>-1433.9</v>
      </c>
      <c r="I7101" s="1">
        <v>42489</v>
      </c>
      <c r="J7101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25">
      <c r="A7102">
        <v>13085500</v>
      </c>
      <c r="B7102" t="s">
        <v>10</v>
      </c>
      <c r="C7102" s="1">
        <v>42490</v>
      </c>
      <c r="D7102">
        <v>63</v>
      </c>
      <c r="E7102">
        <v>1687</v>
      </c>
      <c r="F7102">
        <v>0</v>
      </c>
      <c r="G7102">
        <v>1434</v>
      </c>
      <c r="H7102">
        <v>-1433.9</v>
      </c>
      <c r="I7102" s="1">
        <v>42490</v>
      </c>
      <c r="J7102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25">
      <c r="A7103">
        <v>13085500</v>
      </c>
      <c r="B7103" t="s">
        <v>10</v>
      </c>
      <c r="C7103" s="1">
        <v>42491</v>
      </c>
      <c r="D7103">
        <v>64</v>
      </c>
      <c r="E7103">
        <v>1814</v>
      </c>
      <c r="F7103">
        <v>0</v>
      </c>
      <c r="G7103">
        <v>1434</v>
      </c>
      <c r="H7103">
        <v>-1433.9</v>
      </c>
      <c r="I7103" s="1">
        <v>42491</v>
      </c>
      <c r="J7103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25">
      <c r="A7104">
        <v>13085500</v>
      </c>
      <c r="B7104" t="s">
        <v>10</v>
      </c>
      <c r="C7104" s="1">
        <v>42492</v>
      </c>
      <c r="D7104">
        <v>74</v>
      </c>
      <c r="E7104">
        <v>1961</v>
      </c>
      <c r="F7104">
        <v>74</v>
      </c>
      <c r="G7104">
        <v>1581</v>
      </c>
      <c r="H7104">
        <v>-1580.9</v>
      </c>
      <c r="I7104" s="1">
        <v>42492</v>
      </c>
      <c r="J7104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25">
      <c r="A7105">
        <v>13085500</v>
      </c>
      <c r="B7105" t="s">
        <v>10</v>
      </c>
      <c r="C7105" s="1">
        <v>42493</v>
      </c>
      <c r="D7105">
        <v>96</v>
      </c>
      <c r="E7105">
        <v>2152</v>
      </c>
      <c r="F7105">
        <v>96</v>
      </c>
      <c r="G7105">
        <v>1771</v>
      </c>
      <c r="H7105">
        <v>-1771.2</v>
      </c>
      <c r="I7105" s="1">
        <v>42493</v>
      </c>
      <c r="J7105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25">
      <c r="A7106">
        <v>13085500</v>
      </c>
      <c r="B7106" t="s">
        <v>10</v>
      </c>
      <c r="C7106" s="1">
        <v>42494</v>
      </c>
      <c r="D7106">
        <v>115</v>
      </c>
      <c r="E7106">
        <v>2381</v>
      </c>
      <c r="F7106">
        <v>115</v>
      </c>
      <c r="G7106">
        <v>2000</v>
      </c>
      <c r="H7106">
        <v>-2000</v>
      </c>
      <c r="I7106" s="1">
        <v>42494</v>
      </c>
      <c r="J710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25">
      <c r="A7107">
        <v>13085500</v>
      </c>
      <c r="B7107" t="s">
        <v>10</v>
      </c>
      <c r="C7107" s="1">
        <v>42495</v>
      </c>
      <c r="D7107">
        <v>122</v>
      </c>
      <c r="E7107">
        <v>2622</v>
      </c>
      <c r="F7107">
        <v>122</v>
      </c>
      <c r="G7107">
        <v>2241</v>
      </c>
      <c r="H7107">
        <v>-2241.1</v>
      </c>
      <c r="I7107" s="1">
        <v>42495</v>
      </c>
      <c r="J7107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25">
      <c r="A7108">
        <v>13085500</v>
      </c>
      <c r="B7108" t="s">
        <v>10</v>
      </c>
      <c r="C7108" s="1">
        <v>42496</v>
      </c>
      <c r="D7108">
        <v>120</v>
      </c>
      <c r="E7108">
        <v>2859</v>
      </c>
      <c r="F7108">
        <v>120</v>
      </c>
      <c r="G7108">
        <v>2478</v>
      </c>
      <c r="H7108">
        <v>-2478.1</v>
      </c>
      <c r="I7108" s="1">
        <v>42496</v>
      </c>
      <c r="J7108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25">
      <c r="A7109">
        <v>13085500</v>
      </c>
      <c r="B7109" t="s">
        <v>10</v>
      </c>
      <c r="C7109" s="1">
        <v>42497</v>
      </c>
      <c r="D7109">
        <v>106</v>
      </c>
      <c r="E7109">
        <v>3069</v>
      </c>
      <c r="F7109">
        <v>106</v>
      </c>
      <c r="G7109">
        <v>2689</v>
      </c>
      <c r="H7109">
        <v>-2688.7</v>
      </c>
      <c r="I7109" s="1">
        <v>42497</v>
      </c>
      <c r="J7109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25">
      <c r="A7110">
        <v>13085500</v>
      </c>
      <c r="B7110" t="s">
        <v>10</v>
      </c>
      <c r="C7110" s="1">
        <v>42498</v>
      </c>
      <c r="D7110">
        <v>101</v>
      </c>
      <c r="E7110">
        <v>3269</v>
      </c>
      <c r="F7110">
        <v>101</v>
      </c>
      <c r="G7110">
        <v>2888</v>
      </c>
      <c r="H7110">
        <v>-2888.1</v>
      </c>
      <c r="I7110" s="1">
        <v>42498</v>
      </c>
      <c r="J7110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25">
      <c r="A7111">
        <v>13085500</v>
      </c>
      <c r="B7111" t="s">
        <v>10</v>
      </c>
      <c r="C7111" s="1">
        <v>42499</v>
      </c>
      <c r="D7111">
        <v>101</v>
      </c>
      <c r="E7111">
        <v>3468</v>
      </c>
      <c r="F7111">
        <v>101</v>
      </c>
      <c r="G7111">
        <v>3088</v>
      </c>
      <c r="H7111">
        <v>-3087.6</v>
      </c>
      <c r="I7111" s="1">
        <v>42499</v>
      </c>
      <c r="J7111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25">
      <c r="A7112">
        <v>13085500</v>
      </c>
      <c r="B7112" t="s">
        <v>10</v>
      </c>
      <c r="C7112" s="1">
        <v>42500</v>
      </c>
      <c r="D7112">
        <v>110</v>
      </c>
      <c r="E7112">
        <v>3686</v>
      </c>
      <c r="F7112">
        <v>110</v>
      </c>
      <c r="G7112">
        <v>3305</v>
      </c>
      <c r="H7112">
        <v>-3305.4</v>
      </c>
      <c r="I7112" s="1">
        <v>42500</v>
      </c>
      <c r="J7112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25">
      <c r="A7113">
        <v>13085500</v>
      </c>
      <c r="B7113" t="s">
        <v>10</v>
      </c>
      <c r="C7113" s="1">
        <v>42501</v>
      </c>
      <c r="D7113">
        <v>112</v>
      </c>
      <c r="E7113">
        <v>3909</v>
      </c>
      <c r="F7113">
        <v>0</v>
      </c>
      <c r="G7113">
        <v>3305</v>
      </c>
      <c r="H7113">
        <v>-3305.4</v>
      </c>
      <c r="I7113" s="1">
        <v>42501</v>
      </c>
      <c r="J7113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25">
      <c r="A7114">
        <v>13085500</v>
      </c>
      <c r="B7114" t="s">
        <v>10</v>
      </c>
      <c r="C7114" s="1">
        <v>42502</v>
      </c>
      <c r="D7114">
        <v>120</v>
      </c>
      <c r="E7114">
        <v>4147</v>
      </c>
      <c r="F7114">
        <v>0</v>
      </c>
      <c r="G7114">
        <v>3305</v>
      </c>
      <c r="H7114">
        <v>-3305.4</v>
      </c>
      <c r="I7114" s="1">
        <v>42502</v>
      </c>
      <c r="J7114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25">
      <c r="A7115">
        <v>13085500</v>
      </c>
      <c r="B7115" t="s">
        <v>10</v>
      </c>
      <c r="C7115" s="1">
        <v>42503</v>
      </c>
      <c r="D7115">
        <v>130</v>
      </c>
      <c r="E7115">
        <v>4405</v>
      </c>
      <c r="F7115">
        <v>0</v>
      </c>
      <c r="G7115">
        <v>3305</v>
      </c>
      <c r="H7115">
        <v>-3305.4</v>
      </c>
      <c r="I7115" s="1">
        <v>42503</v>
      </c>
      <c r="J7115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25">
      <c r="A7116">
        <v>13085500</v>
      </c>
      <c r="B7116" t="s">
        <v>10</v>
      </c>
      <c r="C7116" s="1">
        <v>42504</v>
      </c>
      <c r="D7116">
        <v>151</v>
      </c>
      <c r="E7116">
        <v>4703</v>
      </c>
      <c r="F7116">
        <v>0</v>
      </c>
      <c r="G7116">
        <v>3305</v>
      </c>
      <c r="H7116">
        <v>-3305.4</v>
      </c>
      <c r="I7116" s="1">
        <v>42504</v>
      </c>
      <c r="J711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25">
      <c r="A7117">
        <v>13085500</v>
      </c>
      <c r="B7117" t="s">
        <v>10</v>
      </c>
      <c r="C7117" s="1">
        <v>42505</v>
      </c>
      <c r="D7117">
        <v>139</v>
      </c>
      <c r="E7117">
        <v>4978</v>
      </c>
      <c r="F7117">
        <v>0</v>
      </c>
      <c r="G7117">
        <v>3305</v>
      </c>
      <c r="H7117">
        <v>-3305.4</v>
      </c>
      <c r="I7117" s="1">
        <v>42505</v>
      </c>
      <c r="J7117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25">
      <c r="A7118">
        <v>13085500</v>
      </c>
      <c r="B7118" t="s">
        <v>10</v>
      </c>
      <c r="C7118" s="1">
        <v>42506</v>
      </c>
      <c r="D7118">
        <v>156</v>
      </c>
      <c r="E7118">
        <v>5288</v>
      </c>
      <c r="F7118">
        <v>0</v>
      </c>
      <c r="G7118">
        <v>3305</v>
      </c>
      <c r="H7118">
        <v>-3305.4</v>
      </c>
      <c r="I7118" s="1">
        <v>42506</v>
      </c>
      <c r="J7118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25">
      <c r="A7119">
        <v>13085500</v>
      </c>
      <c r="B7119" t="s">
        <v>10</v>
      </c>
      <c r="C7119" s="1">
        <v>42507</v>
      </c>
      <c r="D7119">
        <v>153</v>
      </c>
      <c r="E7119">
        <v>5591</v>
      </c>
      <c r="F7119">
        <v>153</v>
      </c>
      <c r="G7119">
        <v>3608</v>
      </c>
      <c r="H7119">
        <v>-3608.3</v>
      </c>
      <c r="I7119" s="1">
        <v>42507</v>
      </c>
      <c r="J7119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25">
      <c r="A7120">
        <v>13085500</v>
      </c>
      <c r="B7120" t="s">
        <v>10</v>
      </c>
      <c r="C7120" s="1">
        <v>42508</v>
      </c>
      <c r="D7120">
        <v>156</v>
      </c>
      <c r="E7120">
        <v>5900</v>
      </c>
      <c r="F7120">
        <v>156</v>
      </c>
      <c r="G7120">
        <v>3917</v>
      </c>
      <c r="H7120">
        <v>-3917.3</v>
      </c>
      <c r="I7120" s="1">
        <v>42508</v>
      </c>
      <c r="J7120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25">
      <c r="A7121">
        <v>13085500</v>
      </c>
      <c r="B7121" t="s">
        <v>10</v>
      </c>
      <c r="C7121" s="1">
        <v>42509</v>
      </c>
      <c r="D7121">
        <v>139</v>
      </c>
      <c r="E7121">
        <v>6175</v>
      </c>
      <c r="F7121">
        <v>139</v>
      </c>
      <c r="G7121">
        <v>4192</v>
      </c>
      <c r="H7121">
        <v>-4192.3999999999996</v>
      </c>
      <c r="I7121" s="1">
        <v>42509</v>
      </c>
      <c r="J7121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25">
      <c r="A7122">
        <v>13085500</v>
      </c>
      <c r="B7122" t="s">
        <v>10</v>
      </c>
      <c r="C7122" s="1">
        <v>42510</v>
      </c>
      <c r="D7122">
        <v>120</v>
      </c>
      <c r="E7122">
        <v>6412</v>
      </c>
      <c r="F7122">
        <v>0</v>
      </c>
      <c r="G7122">
        <v>4192</v>
      </c>
      <c r="H7122">
        <v>-4192.3999999999996</v>
      </c>
      <c r="I7122" s="1">
        <v>42510</v>
      </c>
      <c r="J7122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25">
      <c r="A7123">
        <v>13085500</v>
      </c>
      <c r="B7123" t="s">
        <v>10</v>
      </c>
      <c r="C7123" s="1">
        <v>42511</v>
      </c>
      <c r="D7123">
        <v>103</v>
      </c>
      <c r="E7123">
        <v>6616</v>
      </c>
      <c r="F7123">
        <v>0</v>
      </c>
      <c r="G7123">
        <v>4192</v>
      </c>
      <c r="H7123">
        <v>-4192.3999999999996</v>
      </c>
      <c r="I7123" s="1">
        <v>42511</v>
      </c>
      <c r="J7123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25">
      <c r="A7124">
        <v>13085500</v>
      </c>
      <c r="B7124" t="s">
        <v>10</v>
      </c>
      <c r="C7124" s="1">
        <v>42512</v>
      </c>
      <c r="D7124">
        <v>94</v>
      </c>
      <c r="E7124">
        <v>6801</v>
      </c>
      <c r="F7124">
        <v>0</v>
      </c>
      <c r="G7124">
        <v>4192</v>
      </c>
      <c r="H7124">
        <v>-4192.3999999999996</v>
      </c>
      <c r="I7124" s="1">
        <v>42512</v>
      </c>
      <c r="J7124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25">
      <c r="A7125">
        <v>13085500</v>
      </c>
      <c r="B7125" t="s">
        <v>10</v>
      </c>
      <c r="C7125" s="1">
        <v>42513</v>
      </c>
      <c r="D7125">
        <v>85</v>
      </c>
      <c r="E7125">
        <v>6970</v>
      </c>
      <c r="F7125">
        <v>0</v>
      </c>
      <c r="G7125">
        <v>4192</v>
      </c>
      <c r="H7125">
        <v>-4192.3999999999996</v>
      </c>
      <c r="I7125" s="1">
        <v>42513</v>
      </c>
      <c r="J7125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25">
      <c r="A7126">
        <v>13085500</v>
      </c>
      <c r="B7126" t="s">
        <v>10</v>
      </c>
      <c r="C7126" s="1">
        <v>42514</v>
      </c>
      <c r="D7126">
        <v>83</v>
      </c>
      <c r="E7126">
        <v>7134</v>
      </c>
      <c r="F7126">
        <v>0</v>
      </c>
      <c r="G7126">
        <v>4192</v>
      </c>
      <c r="H7126">
        <v>-4192.3999999999996</v>
      </c>
      <c r="I7126" s="1">
        <v>42514</v>
      </c>
      <c r="J712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25">
      <c r="A7127">
        <v>13085500</v>
      </c>
      <c r="B7127" t="s">
        <v>10</v>
      </c>
      <c r="C7127" s="1">
        <v>42515</v>
      </c>
      <c r="D7127">
        <v>93</v>
      </c>
      <c r="E7127">
        <v>7319</v>
      </c>
      <c r="F7127">
        <v>0</v>
      </c>
      <c r="G7127">
        <v>4192</v>
      </c>
      <c r="H7127">
        <v>-4192.3999999999996</v>
      </c>
      <c r="I7127" s="1">
        <v>42515</v>
      </c>
      <c r="J7127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25">
      <c r="A7128">
        <v>13085500</v>
      </c>
      <c r="B7128" t="s">
        <v>10</v>
      </c>
      <c r="C7128" s="1">
        <v>42516</v>
      </c>
      <c r="D7128">
        <v>98</v>
      </c>
      <c r="E7128">
        <v>7514</v>
      </c>
      <c r="F7128">
        <v>0</v>
      </c>
      <c r="G7128">
        <v>4192</v>
      </c>
      <c r="H7128">
        <v>-4192.3999999999996</v>
      </c>
      <c r="I7128" s="1">
        <v>42516</v>
      </c>
      <c r="J7128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25">
      <c r="A7129">
        <v>13085500</v>
      </c>
      <c r="B7129" t="s">
        <v>10</v>
      </c>
      <c r="C7129" s="1">
        <v>42517</v>
      </c>
      <c r="D7129">
        <v>110</v>
      </c>
      <c r="E7129">
        <v>7731</v>
      </c>
      <c r="F7129">
        <v>0</v>
      </c>
      <c r="G7129">
        <v>4192</v>
      </c>
      <c r="H7129">
        <v>-4192.3999999999996</v>
      </c>
      <c r="I7129" s="1">
        <v>42517</v>
      </c>
      <c r="J7129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25">
      <c r="A7130">
        <v>13085500</v>
      </c>
      <c r="B7130" t="s">
        <v>10</v>
      </c>
      <c r="C7130" s="1">
        <v>42518</v>
      </c>
      <c r="D7130">
        <v>124</v>
      </c>
      <c r="E7130">
        <v>7976</v>
      </c>
      <c r="F7130">
        <v>0</v>
      </c>
      <c r="G7130">
        <v>4192</v>
      </c>
      <c r="H7130">
        <v>-4192.3999999999996</v>
      </c>
      <c r="I7130" s="1">
        <v>42518</v>
      </c>
      <c r="J7130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25">
      <c r="A7131">
        <v>13085500</v>
      </c>
      <c r="B7131" t="s">
        <v>10</v>
      </c>
      <c r="C7131" s="1">
        <v>42519</v>
      </c>
      <c r="D7131">
        <v>129</v>
      </c>
      <c r="E7131">
        <v>8232</v>
      </c>
      <c r="F7131">
        <v>0</v>
      </c>
      <c r="G7131">
        <v>4192</v>
      </c>
      <c r="H7131">
        <v>-4192.3999999999996</v>
      </c>
      <c r="I7131" s="1">
        <v>42519</v>
      </c>
      <c r="J7131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25">
      <c r="A7132">
        <v>13085500</v>
      </c>
      <c r="B7132" t="s">
        <v>10</v>
      </c>
      <c r="C7132" s="1">
        <v>42520</v>
      </c>
      <c r="D7132">
        <v>163</v>
      </c>
      <c r="E7132">
        <v>8555</v>
      </c>
      <c r="F7132">
        <v>0</v>
      </c>
      <c r="G7132">
        <v>4192</v>
      </c>
      <c r="H7132">
        <v>-4192.3999999999996</v>
      </c>
      <c r="I7132" s="1">
        <v>42520</v>
      </c>
      <c r="J7132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25">
      <c r="A7133">
        <v>13085500</v>
      </c>
      <c r="B7133" t="s">
        <v>10</v>
      </c>
      <c r="C7133" s="1">
        <v>42521</v>
      </c>
      <c r="D7133">
        <v>193</v>
      </c>
      <c r="E7133">
        <v>8938</v>
      </c>
      <c r="F7133">
        <v>0</v>
      </c>
      <c r="G7133">
        <v>4192</v>
      </c>
      <c r="H7133">
        <v>-4192.3999999999996</v>
      </c>
      <c r="I7133" s="1">
        <v>42521</v>
      </c>
      <c r="J7133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25">
      <c r="A7134">
        <v>13085500</v>
      </c>
      <c r="B7134" t="s">
        <v>10</v>
      </c>
      <c r="C7134" s="1">
        <v>42522</v>
      </c>
      <c r="D7134">
        <v>204</v>
      </c>
      <c r="E7134">
        <v>9342</v>
      </c>
      <c r="F7134">
        <v>0</v>
      </c>
      <c r="G7134">
        <v>4192</v>
      </c>
      <c r="H7134">
        <v>-4192.3999999999996</v>
      </c>
      <c r="I7134" s="1">
        <v>42522</v>
      </c>
      <c r="J7134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25">
      <c r="A7135">
        <v>13085500</v>
      </c>
      <c r="B7135" t="s">
        <v>10</v>
      </c>
      <c r="C7135" s="1">
        <v>42523</v>
      </c>
      <c r="D7135">
        <v>223</v>
      </c>
      <c r="E7135">
        <v>9785</v>
      </c>
      <c r="F7135">
        <v>223</v>
      </c>
      <c r="G7135">
        <v>4635</v>
      </c>
      <c r="H7135">
        <v>-4634.6000000000004</v>
      </c>
      <c r="I7135" s="1">
        <v>42523</v>
      </c>
      <c r="J7135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25">
      <c r="A7136">
        <v>13085500</v>
      </c>
      <c r="B7136" t="s">
        <v>10</v>
      </c>
      <c r="C7136" s="1">
        <v>42524</v>
      </c>
      <c r="D7136">
        <v>257</v>
      </c>
      <c r="E7136">
        <v>10295</v>
      </c>
      <c r="F7136">
        <v>257</v>
      </c>
      <c r="G7136">
        <v>5145</v>
      </c>
      <c r="H7136">
        <v>-5144.8999999999996</v>
      </c>
      <c r="I7136" s="1">
        <v>42524</v>
      </c>
      <c r="J713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25">
      <c r="A7137">
        <v>13085500</v>
      </c>
      <c r="B7137" t="s">
        <v>10</v>
      </c>
      <c r="C7137" s="1">
        <v>42525</v>
      </c>
      <c r="D7137">
        <v>264</v>
      </c>
      <c r="E7137">
        <v>10819</v>
      </c>
      <c r="F7137">
        <v>264</v>
      </c>
      <c r="G7137">
        <v>5669</v>
      </c>
      <c r="H7137">
        <v>-5668.9</v>
      </c>
      <c r="I7137" s="1">
        <v>42525</v>
      </c>
      <c r="J7137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25">
      <c r="A7138">
        <v>13085500</v>
      </c>
      <c r="B7138" t="s">
        <v>10</v>
      </c>
      <c r="C7138" s="1">
        <v>42526</v>
      </c>
      <c r="D7138">
        <v>264</v>
      </c>
      <c r="E7138">
        <v>11342</v>
      </c>
      <c r="F7138">
        <v>264</v>
      </c>
      <c r="G7138">
        <v>6192</v>
      </c>
      <c r="H7138">
        <v>-6191.8</v>
      </c>
      <c r="I7138" s="1">
        <v>42526</v>
      </c>
      <c r="J7138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25">
      <c r="A7139">
        <v>13085500</v>
      </c>
      <c r="B7139" t="s">
        <v>10</v>
      </c>
      <c r="C7139" s="1">
        <v>42527</v>
      </c>
      <c r="D7139">
        <v>273</v>
      </c>
      <c r="E7139">
        <v>11882</v>
      </c>
      <c r="F7139">
        <v>273</v>
      </c>
      <c r="G7139">
        <v>6732</v>
      </c>
      <c r="H7139">
        <v>-6732.3</v>
      </c>
      <c r="I7139" s="1">
        <v>42527</v>
      </c>
      <c r="J7139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25">
      <c r="A7140">
        <v>13085500</v>
      </c>
      <c r="B7140" t="s">
        <v>10</v>
      </c>
      <c r="C7140" s="1">
        <v>42528</v>
      </c>
      <c r="D7140">
        <v>281</v>
      </c>
      <c r="E7140">
        <v>12439</v>
      </c>
      <c r="F7140">
        <v>281</v>
      </c>
      <c r="G7140">
        <v>7289</v>
      </c>
      <c r="H7140">
        <v>-7289.1</v>
      </c>
      <c r="I7140" s="1">
        <v>42528</v>
      </c>
      <c r="J7140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25">
      <c r="A7141">
        <v>13085500</v>
      </c>
      <c r="B7141" t="s">
        <v>10</v>
      </c>
      <c r="C7141" s="1">
        <v>42529</v>
      </c>
      <c r="D7141">
        <v>297</v>
      </c>
      <c r="E7141">
        <v>13027</v>
      </c>
      <c r="F7141">
        <v>297</v>
      </c>
      <c r="G7141">
        <v>7877</v>
      </c>
      <c r="H7141">
        <v>-7877.4</v>
      </c>
      <c r="I7141" s="1">
        <v>42529</v>
      </c>
      <c r="J7141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25">
      <c r="A7142">
        <v>13085500</v>
      </c>
      <c r="B7142" t="s">
        <v>10</v>
      </c>
      <c r="C7142" s="1">
        <v>42530</v>
      </c>
      <c r="D7142">
        <v>303</v>
      </c>
      <c r="E7142">
        <v>13627</v>
      </c>
      <c r="F7142">
        <v>303</v>
      </c>
      <c r="G7142">
        <v>8478</v>
      </c>
      <c r="H7142">
        <v>-8477.5</v>
      </c>
      <c r="I7142" s="1">
        <v>42530</v>
      </c>
      <c r="J7142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25">
      <c r="A7143">
        <v>13085500</v>
      </c>
      <c r="B7143" t="s">
        <v>10</v>
      </c>
      <c r="C7143" s="1">
        <v>42531</v>
      </c>
      <c r="D7143">
        <v>298</v>
      </c>
      <c r="E7143">
        <v>14218</v>
      </c>
      <c r="F7143">
        <v>298</v>
      </c>
      <c r="G7143">
        <v>9068</v>
      </c>
      <c r="H7143">
        <v>-9067.9</v>
      </c>
      <c r="I7143" s="1">
        <v>42531</v>
      </c>
      <c r="J7143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25">
      <c r="A7144">
        <v>13085500</v>
      </c>
      <c r="B7144" t="s">
        <v>10</v>
      </c>
      <c r="C7144" s="1">
        <v>42532</v>
      </c>
      <c r="D7144">
        <v>288</v>
      </c>
      <c r="E7144">
        <v>14789</v>
      </c>
      <c r="F7144">
        <v>21</v>
      </c>
      <c r="G7144">
        <v>9109</v>
      </c>
      <c r="H7144">
        <v>-9109.2999999999993</v>
      </c>
      <c r="I7144" s="1">
        <v>42532</v>
      </c>
      <c r="J7144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25">
      <c r="A7145">
        <v>13085500</v>
      </c>
      <c r="B7145" t="s">
        <v>10</v>
      </c>
      <c r="C7145" s="1">
        <v>42533</v>
      </c>
      <c r="D7145">
        <v>285</v>
      </c>
      <c r="E7145">
        <v>15355</v>
      </c>
      <c r="F7145">
        <v>18</v>
      </c>
      <c r="G7145">
        <v>9146</v>
      </c>
      <c r="H7145">
        <v>-9145.5</v>
      </c>
      <c r="I7145" s="1">
        <v>42533</v>
      </c>
      <c r="J7145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25">
      <c r="A7146">
        <v>13085500</v>
      </c>
      <c r="B7146" t="s">
        <v>10</v>
      </c>
      <c r="C7146" s="1">
        <v>42534</v>
      </c>
      <c r="D7146">
        <v>283</v>
      </c>
      <c r="E7146">
        <v>15915</v>
      </c>
      <c r="F7146">
        <v>16</v>
      </c>
      <c r="G7146">
        <v>9177</v>
      </c>
      <c r="H7146">
        <v>-9176.5</v>
      </c>
      <c r="I7146" s="1">
        <v>42534</v>
      </c>
      <c r="J714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25">
      <c r="A7147">
        <v>13085500</v>
      </c>
      <c r="B7147" t="s">
        <v>10</v>
      </c>
      <c r="C7147" s="1">
        <v>42535</v>
      </c>
      <c r="D7147">
        <v>264</v>
      </c>
      <c r="E7147">
        <v>16439</v>
      </c>
      <c r="F7147">
        <v>0</v>
      </c>
      <c r="G7147">
        <v>9177</v>
      </c>
      <c r="H7147">
        <v>-9176.5</v>
      </c>
      <c r="I7147" s="1">
        <v>42535</v>
      </c>
      <c r="J7147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25">
      <c r="A7148">
        <v>13085500</v>
      </c>
      <c r="B7148" t="s">
        <v>10</v>
      </c>
      <c r="C7148" s="1">
        <v>42536</v>
      </c>
      <c r="D7148">
        <v>255</v>
      </c>
      <c r="E7148">
        <v>16944</v>
      </c>
      <c r="F7148">
        <v>0</v>
      </c>
      <c r="G7148">
        <v>9177</v>
      </c>
      <c r="H7148">
        <v>-9176.5</v>
      </c>
      <c r="I7148" s="1">
        <v>42536</v>
      </c>
      <c r="J7148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25">
      <c r="A7149">
        <v>13085500</v>
      </c>
      <c r="B7149" t="s">
        <v>10</v>
      </c>
      <c r="C7149" s="1">
        <v>42537</v>
      </c>
      <c r="D7149">
        <v>261</v>
      </c>
      <c r="E7149">
        <v>17462</v>
      </c>
      <c r="F7149">
        <v>0</v>
      </c>
      <c r="G7149">
        <v>9177</v>
      </c>
      <c r="H7149">
        <v>-9176.5</v>
      </c>
      <c r="I7149" s="1">
        <v>42537</v>
      </c>
      <c r="J7149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25">
      <c r="A7150">
        <v>13085500</v>
      </c>
      <c r="B7150" t="s">
        <v>10</v>
      </c>
      <c r="C7150" s="1">
        <v>42538</v>
      </c>
      <c r="D7150">
        <v>280</v>
      </c>
      <c r="E7150">
        <v>18017</v>
      </c>
      <c r="F7150">
        <v>280</v>
      </c>
      <c r="G7150">
        <v>9732</v>
      </c>
      <c r="H7150">
        <v>-9731.7000000000007</v>
      </c>
      <c r="I7150" s="1">
        <v>42538</v>
      </c>
      <c r="J7150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25">
      <c r="A7151">
        <v>13085500</v>
      </c>
      <c r="B7151" t="s">
        <v>10</v>
      </c>
      <c r="C7151" s="1">
        <v>42539</v>
      </c>
      <c r="D7151">
        <v>276</v>
      </c>
      <c r="E7151">
        <v>18565</v>
      </c>
      <c r="F7151">
        <v>276</v>
      </c>
      <c r="G7151">
        <v>10279</v>
      </c>
      <c r="H7151">
        <v>-10279.4</v>
      </c>
      <c r="I7151" s="1">
        <v>42539</v>
      </c>
      <c r="J7151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25">
      <c r="A7152">
        <v>13085500</v>
      </c>
      <c r="B7152" t="s">
        <v>10</v>
      </c>
      <c r="C7152" s="1">
        <v>42540</v>
      </c>
      <c r="D7152">
        <v>267</v>
      </c>
      <c r="E7152">
        <v>19095</v>
      </c>
      <c r="F7152">
        <v>267</v>
      </c>
      <c r="G7152">
        <v>10810</v>
      </c>
      <c r="H7152">
        <v>-10809.9</v>
      </c>
      <c r="I7152" s="1">
        <v>42540</v>
      </c>
      <c r="J7152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25">
      <c r="A7153">
        <v>13085500</v>
      </c>
      <c r="B7153" t="s">
        <v>10</v>
      </c>
      <c r="C7153" s="1">
        <v>42541</v>
      </c>
      <c r="D7153">
        <v>285</v>
      </c>
      <c r="E7153">
        <v>19660</v>
      </c>
      <c r="F7153">
        <v>285</v>
      </c>
      <c r="G7153">
        <v>11375</v>
      </c>
      <c r="H7153">
        <v>-11375</v>
      </c>
      <c r="I7153" s="1">
        <v>42541</v>
      </c>
      <c r="J7153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25">
      <c r="A7154">
        <v>13085500</v>
      </c>
      <c r="B7154" t="s">
        <v>10</v>
      </c>
      <c r="C7154" s="1">
        <v>42542</v>
      </c>
      <c r="D7154">
        <v>299</v>
      </c>
      <c r="E7154">
        <v>20254</v>
      </c>
      <c r="F7154">
        <v>299</v>
      </c>
      <c r="G7154">
        <v>11969</v>
      </c>
      <c r="H7154">
        <v>-11968.5</v>
      </c>
      <c r="I7154" s="1">
        <v>42542</v>
      </c>
      <c r="J7154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25">
      <c r="A7155">
        <v>13085500</v>
      </c>
      <c r="B7155" t="s">
        <v>10</v>
      </c>
      <c r="C7155" s="1">
        <v>42543</v>
      </c>
      <c r="D7155">
        <v>304</v>
      </c>
      <c r="E7155">
        <v>20858</v>
      </c>
      <c r="F7155">
        <v>304</v>
      </c>
      <c r="G7155">
        <v>12572</v>
      </c>
      <c r="H7155">
        <v>-12572.3</v>
      </c>
      <c r="I7155" s="1">
        <v>42543</v>
      </c>
      <c r="J7155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25">
      <c r="A7156">
        <v>13085500</v>
      </c>
      <c r="B7156" t="s">
        <v>10</v>
      </c>
      <c r="C7156" s="1">
        <v>42544</v>
      </c>
      <c r="D7156">
        <v>297</v>
      </c>
      <c r="E7156">
        <v>21447</v>
      </c>
      <c r="F7156">
        <v>297</v>
      </c>
      <c r="G7156">
        <v>13162</v>
      </c>
      <c r="H7156">
        <v>-13161.6</v>
      </c>
      <c r="I7156" s="1">
        <v>42544</v>
      </c>
      <c r="J71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25">
      <c r="A7157">
        <v>13085500</v>
      </c>
      <c r="B7157" t="s">
        <v>10</v>
      </c>
      <c r="C7157" s="1">
        <v>42545</v>
      </c>
      <c r="D7157">
        <v>301</v>
      </c>
      <c r="E7157">
        <v>22045</v>
      </c>
      <c r="F7157">
        <v>301</v>
      </c>
      <c r="G7157">
        <v>13760</v>
      </c>
      <c r="H7157">
        <v>-13759.5</v>
      </c>
      <c r="I7157" s="1">
        <v>42545</v>
      </c>
      <c r="J7157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25">
      <c r="A7158">
        <v>13085500</v>
      </c>
      <c r="B7158" t="s">
        <v>10</v>
      </c>
      <c r="C7158" s="1">
        <v>42546</v>
      </c>
      <c r="D7158">
        <v>313</v>
      </c>
      <c r="E7158">
        <v>22665</v>
      </c>
      <c r="F7158">
        <v>313</v>
      </c>
      <c r="G7158">
        <v>14379</v>
      </c>
      <c r="H7158">
        <v>-14379.3</v>
      </c>
      <c r="I7158" s="1">
        <v>42546</v>
      </c>
      <c r="J7158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25">
      <c r="A7159">
        <v>13085500</v>
      </c>
      <c r="B7159" t="s">
        <v>10</v>
      </c>
      <c r="C7159" s="1">
        <v>42547</v>
      </c>
      <c r="D7159">
        <v>312</v>
      </c>
      <c r="E7159">
        <v>23284</v>
      </c>
      <c r="F7159">
        <v>312</v>
      </c>
      <c r="G7159">
        <v>14999</v>
      </c>
      <c r="H7159">
        <v>-14998.6</v>
      </c>
      <c r="I7159" s="1">
        <v>42547</v>
      </c>
      <c r="J7159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25">
      <c r="A7160">
        <v>13085500</v>
      </c>
      <c r="B7160" t="s">
        <v>10</v>
      </c>
      <c r="C7160" s="1">
        <v>42548</v>
      </c>
      <c r="D7160">
        <v>303</v>
      </c>
      <c r="E7160">
        <v>23885</v>
      </c>
      <c r="F7160">
        <v>303</v>
      </c>
      <c r="G7160">
        <v>15600</v>
      </c>
      <c r="H7160">
        <v>-15599.6</v>
      </c>
      <c r="I7160" s="1">
        <v>42548</v>
      </c>
      <c r="J7160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25">
      <c r="A7161">
        <v>13085500</v>
      </c>
      <c r="B7161" t="s">
        <v>10</v>
      </c>
      <c r="C7161" s="1">
        <v>42549</v>
      </c>
      <c r="D7161">
        <v>294</v>
      </c>
      <c r="E7161">
        <v>24469</v>
      </c>
      <c r="F7161">
        <v>294</v>
      </c>
      <c r="G7161">
        <v>16183</v>
      </c>
      <c r="H7161">
        <v>-16183.4</v>
      </c>
      <c r="I7161" s="1">
        <v>42549</v>
      </c>
      <c r="J7161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25">
      <c r="A7162">
        <v>13085500</v>
      </c>
      <c r="B7162" t="s">
        <v>10</v>
      </c>
      <c r="C7162" s="1">
        <v>42550</v>
      </c>
      <c r="D7162">
        <v>278</v>
      </c>
      <c r="E7162">
        <v>25021</v>
      </c>
      <c r="F7162">
        <v>278</v>
      </c>
      <c r="G7162">
        <v>16736</v>
      </c>
      <c r="H7162">
        <v>-16735.599999999999</v>
      </c>
      <c r="I7162" s="1">
        <v>42550</v>
      </c>
      <c r="J7162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25">
      <c r="A7163">
        <v>13085500</v>
      </c>
      <c r="B7163" t="s">
        <v>10</v>
      </c>
      <c r="C7163" s="1">
        <v>42551</v>
      </c>
      <c r="D7163">
        <v>297</v>
      </c>
      <c r="E7163">
        <v>25611</v>
      </c>
      <c r="F7163">
        <v>297</v>
      </c>
      <c r="G7163">
        <v>17326</v>
      </c>
      <c r="H7163">
        <v>-17325.5</v>
      </c>
      <c r="I7163" s="1">
        <v>42551</v>
      </c>
      <c r="J7163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25">
      <c r="A7164">
        <v>13085500</v>
      </c>
      <c r="B7164" t="s">
        <v>10</v>
      </c>
      <c r="C7164" s="1">
        <v>42552</v>
      </c>
      <c r="D7164">
        <v>303</v>
      </c>
      <c r="E7164">
        <v>26211</v>
      </c>
      <c r="F7164">
        <v>303</v>
      </c>
      <c r="G7164">
        <v>17926</v>
      </c>
      <c r="H7164">
        <v>-17925.599999999999</v>
      </c>
      <c r="I7164" s="1">
        <v>42552</v>
      </c>
      <c r="J7164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25">
      <c r="A7165">
        <v>13085500</v>
      </c>
      <c r="B7165" t="s">
        <v>10</v>
      </c>
      <c r="C7165" s="1">
        <v>42553</v>
      </c>
      <c r="D7165">
        <v>276</v>
      </c>
      <c r="E7165">
        <v>26759</v>
      </c>
      <c r="F7165">
        <v>276</v>
      </c>
      <c r="G7165">
        <v>18473</v>
      </c>
      <c r="H7165">
        <v>-18473.099999999999</v>
      </c>
      <c r="I7165" s="1">
        <v>42553</v>
      </c>
      <c r="J7165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25">
      <c r="A7166">
        <v>13085500</v>
      </c>
      <c r="B7166" t="s">
        <v>10</v>
      </c>
      <c r="C7166" s="1">
        <v>42554</v>
      </c>
      <c r="D7166">
        <v>270</v>
      </c>
      <c r="E7166">
        <v>27294</v>
      </c>
      <c r="F7166">
        <v>270</v>
      </c>
      <c r="G7166">
        <v>19009</v>
      </c>
      <c r="H7166">
        <v>-19008.5</v>
      </c>
      <c r="I7166" s="1">
        <v>42554</v>
      </c>
      <c r="J716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25">
      <c r="A7167">
        <v>13085500</v>
      </c>
      <c r="B7167" t="s">
        <v>10</v>
      </c>
      <c r="C7167" s="1">
        <v>42555</v>
      </c>
      <c r="D7167">
        <v>254</v>
      </c>
      <c r="E7167">
        <v>27798</v>
      </c>
      <c r="F7167">
        <v>254</v>
      </c>
      <c r="G7167">
        <v>19513</v>
      </c>
      <c r="H7167">
        <v>-19512.599999999999</v>
      </c>
      <c r="I7167" s="1">
        <v>42555</v>
      </c>
      <c r="J7167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25">
      <c r="A7168">
        <v>13085500</v>
      </c>
      <c r="B7168" t="s">
        <v>10</v>
      </c>
      <c r="C7168" s="1">
        <v>42556</v>
      </c>
      <c r="D7168">
        <v>282</v>
      </c>
      <c r="E7168">
        <v>28358</v>
      </c>
      <c r="F7168">
        <v>282</v>
      </c>
      <c r="G7168">
        <v>20072</v>
      </c>
      <c r="H7168">
        <v>-20072.3</v>
      </c>
      <c r="I7168" s="1">
        <v>42556</v>
      </c>
      <c r="J7168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25">
      <c r="A7169">
        <v>13085500</v>
      </c>
      <c r="B7169" t="s">
        <v>10</v>
      </c>
      <c r="C7169" s="1">
        <v>42557</v>
      </c>
      <c r="D7169">
        <v>295</v>
      </c>
      <c r="E7169">
        <v>28943</v>
      </c>
      <c r="F7169">
        <v>295</v>
      </c>
      <c r="G7169">
        <v>20657</v>
      </c>
      <c r="H7169">
        <v>-20657.099999999999</v>
      </c>
      <c r="I7169" s="1">
        <v>42557</v>
      </c>
      <c r="J7169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25">
      <c r="A7170">
        <v>13085500</v>
      </c>
      <c r="B7170" t="s">
        <v>10</v>
      </c>
      <c r="C7170" s="1">
        <v>42558</v>
      </c>
      <c r="D7170">
        <v>291</v>
      </c>
      <c r="E7170">
        <v>29519</v>
      </c>
      <c r="F7170">
        <v>291</v>
      </c>
      <c r="G7170">
        <v>21234</v>
      </c>
      <c r="H7170">
        <v>-21233.8</v>
      </c>
      <c r="I7170" s="1">
        <v>42558</v>
      </c>
      <c r="J7170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25">
      <c r="A7171">
        <v>13085500</v>
      </c>
      <c r="B7171" t="s">
        <v>10</v>
      </c>
      <c r="C7171" s="1">
        <v>42559</v>
      </c>
      <c r="D7171">
        <v>276</v>
      </c>
      <c r="E7171">
        <v>30067</v>
      </c>
      <c r="F7171">
        <v>276</v>
      </c>
      <c r="G7171">
        <v>21781</v>
      </c>
      <c r="H7171">
        <v>-21781.200000000001</v>
      </c>
      <c r="I7171" s="1">
        <v>42559</v>
      </c>
      <c r="J7171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25">
      <c r="A7172">
        <v>13085500</v>
      </c>
      <c r="B7172" t="s">
        <v>10</v>
      </c>
      <c r="C7172" s="1">
        <v>42560</v>
      </c>
      <c r="D7172">
        <v>263</v>
      </c>
      <c r="E7172">
        <v>30587</v>
      </c>
      <c r="F7172">
        <v>263</v>
      </c>
      <c r="G7172">
        <v>22302</v>
      </c>
      <c r="H7172">
        <v>-22301.9</v>
      </c>
      <c r="I7172" s="1">
        <v>42560</v>
      </c>
      <c r="J7172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25">
      <c r="A7173">
        <v>13085500</v>
      </c>
      <c r="B7173" t="s">
        <v>10</v>
      </c>
      <c r="C7173" s="1">
        <v>42561</v>
      </c>
      <c r="D7173">
        <v>257</v>
      </c>
      <c r="E7173">
        <v>31098</v>
      </c>
      <c r="F7173">
        <v>257</v>
      </c>
      <c r="G7173">
        <v>22812</v>
      </c>
      <c r="H7173">
        <v>-22812.400000000001</v>
      </c>
      <c r="I7173" s="1">
        <v>42561</v>
      </c>
      <c r="J7173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25">
      <c r="A7174">
        <v>13085500</v>
      </c>
      <c r="B7174" t="s">
        <v>10</v>
      </c>
      <c r="C7174" s="1">
        <v>42562</v>
      </c>
      <c r="D7174">
        <v>259</v>
      </c>
      <c r="E7174">
        <v>31611</v>
      </c>
      <c r="F7174">
        <v>259</v>
      </c>
      <c r="G7174">
        <v>23326</v>
      </c>
      <c r="H7174">
        <v>-23326</v>
      </c>
      <c r="I7174" s="1">
        <v>42562</v>
      </c>
      <c r="J7174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25">
      <c r="A7175">
        <v>13085500</v>
      </c>
      <c r="B7175" t="s">
        <v>10</v>
      </c>
      <c r="C7175" s="1">
        <v>42563</v>
      </c>
      <c r="D7175">
        <v>245</v>
      </c>
      <c r="E7175">
        <v>32097</v>
      </c>
      <c r="F7175">
        <v>245</v>
      </c>
      <c r="G7175">
        <v>23812</v>
      </c>
      <c r="H7175">
        <v>-23811.5</v>
      </c>
      <c r="I7175" s="1">
        <v>42563</v>
      </c>
      <c r="J7175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25">
      <c r="A7176">
        <v>13085500</v>
      </c>
      <c r="B7176" t="s">
        <v>10</v>
      </c>
      <c r="C7176" s="1">
        <v>42564</v>
      </c>
      <c r="D7176">
        <v>245</v>
      </c>
      <c r="E7176">
        <v>32582</v>
      </c>
      <c r="F7176">
        <v>245</v>
      </c>
      <c r="G7176">
        <v>24297</v>
      </c>
      <c r="H7176">
        <v>-24296.9</v>
      </c>
      <c r="I7176" s="1">
        <v>42564</v>
      </c>
      <c r="J717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25">
      <c r="A7177">
        <v>13085500</v>
      </c>
      <c r="B7177" t="s">
        <v>10</v>
      </c>
      <c r="C7177" s="1">
        <v>42565</v>
      </c>
      <c r="D7177">
        <v>235</v>
      </c>
      <c r="E7177">
        <v>33048</v>
      </c>
      <c r="F7177">
        <v>235</v>
      </c>
      <c r="G7177">
        <v>24763</v>
      </c>
      <c r="H7177">
        <v>-24762.6</v>
      </c>
      <c r="I7177" s="1">
        <v>42565</v>
      </c>
      <c r="J7177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25">
      <c r="A7178">
        <v>13085500</v>
      </c>
      <c r="B7178" t="s">
        <v>10</v>
      </c>
      <c r="C7178" s="1">
        <v>42566</v>
      </c>
      <c r="D7178">
        <v>230</v>
      </c>
      <c r="E7178">
        <v>33503</v>
      </c>
      <c r="F7178">
        <v>230</v>
      </c>
      <c r="G7178">
        <v>25218</v>
      </c>
      <c r="H7178">
        <v>-25218</v>
      </c>
      <c r="I7178" s="1">
        <v>42566</v>
      </c>
      <c r="J7178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25">
      <c r="A7179">
        <v>13085500</v>
      </c>
      <c r="B7179" t="s">
        <v>10</v>
      </c>
      <c r="C7179" s="1">
        <v>42567</v>
      </c>
      <c r="D7179">
        <v>218</v>
      </c>
      <c r="E7179">
        <v>33935</v>
      </c>
      <c r="F7179">
        <v>218</v>
      </c>
      <c r="G7179">
        <v>25650</v>
      </c>
      <c r="H7179">
        <v>-25649.8</v>
      </c>
      <c r="I7179" s="1">
        <v>42567</v>
      </c>
      <c r="J7179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25">
      <c r="A7180">
        <v>13085500</v>
      </c>
      <c r="B7180" t="s">
        <v>10</v>
      </c>
      <c r="C7180" s="1">
        <v>42568</v>
      </c>
      <c r="D7180">
        <v>217</v>
      </c>
      <c r="E7180">
        <v>34365</v>
      </c>
      <c r="F7180">
        <v>217</v>
      </c>
      <c r="G7180">
        <v>26079</v>
      </c>
      <c r="H7180">
        <v>-26079.3</v>
      </c>
      <c r="I7180" s="1">
        <v>42568</v>
      </c>
      <c r="J7180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25">
      <c r="A7181">
        <v>13085500</v>
      </c>
      <c r="B7181" t="s">
        <v>10</v>
      </c>
      <c r="C7181" s="1">
        <v>42569</v>
      </c>
      <c r="D7181">
        <v>217</v>
      </c>
      <c r="E7181">
        <v>34796</v>
      </c>
      <c r="F7181">
        <v>217</v>
      </c>
      <c r="G7181">
        <v>26511</v>
      </c>
      <c r="H7181">
        <v>-26510.5</v>
      </c>
      <c r="I7181" s="1">
        <v>42569</v>
      </c>
      <c r="J7181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25">
      <c r="A7182">
        <v>13085500</v>
      </c>
      <c r="B7182" t="s">
        <v>10</v>
      </c>
      <c r="C7182" s="1">
        <v>42570</v>
      </c>
      <c r="D7182">
        <v>221</v>
      </c>
      <c r="E7182">
        <v>35234</v>
      </c>
      <c r="F7182">
        <v>221</v>
      </c>
      <c r="G7182">
        <v>26949</v>
      </c>
      <c r="H7182">
        <v>-26948.9</v>
      </c>
      <c r="I7182" s="1">
        <v>42570</v>
      </c>
      <c r="J7182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25">
      <c r="A7183">
        <v>13085500</v>
      </c>
      <c r="B7183" t="s">
        <v>10</v>
      </c>
      <c r="C7183" s="1">
        <v>42571</v>
      </c>
      <c r="D7183">
        <v>227</v>
      </c>
      <c r="E7183">
        <v>35685</v>
      </c>
      <c r="F7183">
        <v>227</v>
      </c>
      <c r="G7183">
        <v>27399</v>
      </c>
      <c r="H7183">
        <v>-27399.1</v>
      </c>
      <c r="I7183" s="1">
        <v>42571</v>
      </c>
      <c r="J7183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25">
      <c r="A7184">
        <v>13085500</v>
      </c>
      <c r="B7184" t="s">
        <v>10</v>
      </c>
      <c r="C7184" s="1">
        <v>42572</v>
      </c>
      <c r="D7184">
        <v>231</v>
      </c>
      <c r="E7184">
        <v>36142</v>
      </c>
      <c r="F7184">
        <v>231</v>
      </c>
      <c r="G7184">
        <v>27857</v>
      </c>
      <c r="H7184">
        <v>-27856.7</v>
      </c>
      <c r="I7184" s="1">
        <v>42572</v>
      </c>
      <c r="J7184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25">
      <c r="A7185">
        <v>13085500</v>
      </c>
      <c r="B7185" t="s">
        <v>10</v>
      </c>
      <c r="C7185" s="1">
        <v>42573</v>
      </c>
      <c r="D7185">
        <v>237</v>
      </c>
      <c r="E7185">
        <v>36611</v>
      </c>
      <c r="F7185">
        <v>237</v>
      </c>
      <c r="G7185">
        <v>28326</v>
      </c>
      <c r="H7185">
        <v>-28325.8</v>
      </c>
      <c r="I7185" s="1">
        <v>42573</v>
      </c>
      <c r="J7185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25">
      <c r="A7186">
        <v>13085500</v>
      </c>
      <c r="B7186" t="s">
        <v>10</v>
      </c>
      <c r="C7186" s="1">
        <v>42574</v>
      </c>
      <c r="D7186">
        <v>227</v>
      </c>
      <c r="E7186">
        <v>37062</v>
      </c>
      <c r="F7186">
        <v>227</v>
      </c>
      <c r="G7186">
        <v>28777</v>
      </c>
      <c r="H7186">
        <v>-28776.9</v>
      </c>
      <c r="I7186" s="1">
        <v>42574</v>
      </c>
      <c r="J718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25">
      <c r="A7187">
        <v>13085500</v>
      </c>
      <c r="B7187" t="s">
        <v>10</v>
      </c>
      <c r="C7187" s="1">
        <v>42575</v>
      </c>
      <c r="D7187">
        <v>219</v>
      </c>
      <c r="E7187">
        <v>37496</v>
      </c>
      <c r="F7187">
        <v>219</v>
      </c>
      <c r="G7187">
        <v>29211</v>
      </c>
      <c r="H7187">
        <v>-29210.799999999999</v>
      </c>
      <c r="I7187" s="1">
        <v>42575</v>
      </c>
      <c r="J7187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25">
      <c r="A7188">
        <v>13085500</v>
      </c>
      <c r="B7188" t="s">
        <v>10</v>
      </c>
      <c r="C7188" s="1">
        <v>42576</v>
      </c>
      <c r="D7188">
        <v>237</v>
      </c>
      <c r="E7188">
        <v>37966</v>
      </c>
      <c r="F7188">
        <v>237</v>
      </c>
      <c r="G7188">
        <v>29680</v>
      </c>
      <c r="H7188">
        <v>-29680.2</v>
      </c>
      <c r="I7188" s="1">
        <v>42576</v>
      </c>
      <c r="J7188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25">
      <c r="A7189">
        <v>13085500</v>
      </c>
      <c r="B7189" t="s">
        <v>10</v>
      </c>
      <c r="C7189" s="1">
        <v>42577</v>
      </c>
      <c r="D7189">
        <v>243</v>
      </c>
      <c r="E7189">
        <v>38448</v>
      </c>
      <c r="F7189">
        <v>243</v>
      </c>
      <c r="G7189">
        <v>30163</v>
      </c>
      <c r="H7189">
        <v>-30162.7</v>
      </c>
      <c r="I7189" s="1">
        <v>42577</v>
      </c>
      <c r="J7189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25">
      <c r="A7190">
        <v>13085500</v>
      </c>
      <c r="B7190" t="s">
        <v>10</v>
      </c>
      <c r="C7190" s="1">
        <v>42578</v>
      </c>
      <c r="D7190">
        <v>237</v>
      </c>
      <c r="E7190">
        <v>38919</v>
      </c>
      <c r="F7190">
        <v>237</v>
      </c>
      <c r="G7190">
        <v>30633</v>
      </c>
      <c r="H7190">
        <v>-30633.4</v>
      </c>
      <c r="I7190" s="1">
        <v>42578</v>
      </c>
      <c r="J7190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25">
      <c r="A7191">
        <v>13085500</v>
      </c>
      <c r="B7191" t="s">
        <v>10</v>
      </c>
      <c r="C7191" s="1">
        <v>42579</v>
      </c>
      <c r="D7191">
        <v>237</v>
      </c>
      <c r="E7191">
        <v>39389</v>
      </c>
      <c r="F7191">
        <v>237</v>
      </c>
      <c r="G7191">
        <v>31103</v>
      </c>
      <c r="H7191">
        <v>-31103.4</v>
      </c>
      <c r="I7191" s="1">
        <v>42579</v>
      </c>
      <c r="J7191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25">
      <c r="A7192">
        <v>13085500</v>
      </c>
      <c r="B7192" t="s">
        <v>10</v>
      </c>
      <c r="C7192" s="1">
        <v>42580</v>
      </c>
      <c r="D7192">
        <v>234</v>
      </c>
      <c r="E7192">
        <v>39854</v>
      </c>
      <c r="F7192">
        <v>234</v>
      </c>
      <c r="G7192">
        <v>31568</v>
      </c>
      <c r="H7192">
        <v>-31568.1</v>
      </c>
      <c r="I7192" s="1">
        <v>42580</v>
      </c>
      <c r="J7192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25">
      <c r="A7193">
        <v>13085500</v>
      </c>
      <c r="B7193" t="s">
        <v>10</v>
      </c>
      <c r="C7193" s="1">
        <v>42581</v>
      </c>
      <c r="D7193">
        <v>231</v>
      </c>
      <c r="E7193">
        <v>40312</v>
      </c>
      <c r="F7193">
        <v>231</v>
      </c>
      <c r="G7193">
        <v>32027</v>
      </c>
      <c r="H7193">
        <v>-32026.5</v>
      </c>
      <c r="I7193" s="1">
        <v>42581</v>
      </c>
      <c r="J7193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25">
      <c r="A7194">
        <v>13085500</v>
      </c>
      <c r="B7194" t="s">
        <v>10</v>
      </c>
      <c r="C7194" s="1">
        <v>42582</v>
      </c>
      <c r="D7194">
        <v>230</v>
      </c>
      <c r="E7194">
        <v>40769</v>
      </c>
      <c r="F7194">
        <v>230</v>
      </c>
      <c r="G7194">
        <v>32483</v>
      </c>
      <c r="H7194">
        <v>-32483.1</v>
      </c>
      <c r="I7194" s="1">
        <v>42582</v>
      </c>
      <c r="J7194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25">
      <c r="A7195">
        <v>13085500</v>
      </c>
      <c r="B7195" t="s">
        <v>10</v>
      </c>
      <c r="C7195" s="1">
        <v>42583</v>
      </c>
      <c r="D7195">
        <v>234</v>
      </c>
      <c r="E7195">
        <v>41232</v>
      </c>
      <c r="F7195">
        <v>234</v>
      </c>
      <c r="G7195">
        <v>32947</v>
      </c>
      <c r="H7195">
        <v>-32946.800000000003</v>
      </c>
      <c r="I7195" s="1">
        <v>42583</v>
      </c>
      <c r="J7195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25">
      <c r="A7196">
        <v>13085500</v>
      </c>
      <c r="B7196" t="s">
        <v>10</v>
      </c>
      <c r="C7196" s="1">
        <v>42584</v>
      </c>
      <c r="D7196">
        <v>243</v>
      </c>
      <c r="E7196">
        <v>41715</v>
      </c>
      <c r="F7196">
        <v>243</v>
      </c>
      <c r="G7196">
        <v>33429</v>
      </c>
      <c r="H7196">
        <v>-33429.1</v>
      </c>
      <c r="I7196" s="1">
        <v>42584</v>
      </c>
      <c r="J719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25">
      <c r="A7197">
        <v>13085500</v>
      </c>
      <c r="B7197" t="s">
        <v>10</v>
      </c>
      <c r="C7197" s="1">
        <v>42585</v>
      </c>
      <c r="D7197">
        <v>239</v>
      </c>
      <c r="E7197">
        <v>42189</v>
      </c>
      <c r="F7197">
        <v>239</v>
      </c>
      <c r="G7197">
        <v>33904</v>
      </c>
      <c r="H7197">
        <v>-33904</v>
      </c>
      <c r="I7197" s="1">
        <v>42585</v>
      </c>
      <c r="J7197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25">
      <c r="A7198">
        <v>13085500</v>
      </c>
      <c r="B7198" t="s">
        <v>10</v>
      </c>
      <c r="C7198" s="1">
        <v>42586</v>
      </c>
      <c r="D7198">
        <v>247</v>
      </c>
      <c r="E7198">
        <v>42680</v>
      </c>
      <c r="F7198">
        <v>247</v>
      </c>
      <c r="G7198">
        <v>34394</v>
      </c>
      <c r="H7198">
        <v>-34394.1</v>
      </c>
      <c r="I7198" s="1">
        <v>42586</v>
      </c>
      <c r="J7198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25">
      <c r="A7199">
        <v>13085500</v>
      </c>
      <c r="B7199" t="s">
        <v>10</v>
      </c>
      <c r="C7199" s="1">
        <v>42587</v>
      </c>
      <c r="D7199">
        <v>243</v>
      </c>
      <c r="E7199">
        <v>43161</v>
      </c>
      <c r="F7199">
        <v>243</v>
      </c>
      <c r="G7199">
        <v>34876</v>
      </c>
      <c r="H7199">
        <v>-34875.5</v>
      </c>
      <c r="I7199" s="1">
        <v>42587</v>
      </c>
      <c r="J7199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25">
      <c r="A7200">
        <v>13085500</v>
      </c>
      <c r="B7200" t="s">
        <v>10</v>
      </c>
      <c r="C7200" s="1">
        <v>42588</v>
      </c>
      <c r="D7200">
        <v>232</v>
      </c>
      <c r="E7200">
        <v>43621</v>
      </c>
      <c r="F7200">
        <v>232</v>
      </c>
      <c r="G7200">
        <v>35336</v>
      </c>
      <c r="H7200">
        <v>-35335.9</v>
      </c>
      <c r="I7200" s="1">
        <v>42588</v>
      </c>
      <c r="J7200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25">
      <c r="A7201">
        <v>13085500</v>
      </c>
      <c r="B7201" t="s">
        <v>10</v>
      </c>
      <c r="C7201" s="1">
        <v>42589</v>
      </c>
      <c r="D7201">
        <v>220</v>
      </c>
      <c r="E7201">
        <v>44058</v>
      </c>
      <c r="F7201">
        <v>220</v>
      </c>
      <c r="G7201">
        <v>35773</v>
      </c>
      <c r="H7201">
        <v>-35772.6</v>
      </c>
      <c r="I7201" s="1">
        <v>42589</v>
      </c>
      <c r="J7201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25">
      <c r="A7202">
        <v>13085500</v>
      </c>
      <c r="B7202" t="s">
        <v>10</v>
      </c>
      <c r="C7202" s="1">
        <v>42590</v>
      </c>
      <c r="D7202">
        <v>223</v>
      </c>
      <c r="E7202">
        <v>44501</v>
      </c>
      <c r="F7202">
        <v>223</v>
      </c>
      <c r="G7202">
        <v>36215</v>
      </c>
      <c r="H7202">
        <v>-36215.300000000003</v>
      </c>
      <c r="I7202" s="1">
        <v>42590</v>
      </c>
      <c r="J7202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25">
      <c r="A7203">
        <v>13085500</v>
      </c>
      <c r="B7203" t="s">
        <v>10</v>
      </c>
      <c r="C7203" s="1">
        <v>42591</v>
      </c>
      <c r="D7203">
        <v>226</v>
      </c>
      <c r="E7203">
        <v>44948</v>
      </c>
      <c r="F7203">
        <v>226</v>
      </c>
      <c r="G7203">
        <v>36663</v>
      </c>
      <c r="H7203">
        <v>-36662.800000000003</v>
      </c>
      <c r="I7203" s="1">
        <v>42591</v>
      </c>
      <c r="J7203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25">
      <c r="A7204">
        <v>13085500</v>
      </c>
      <c r="B7204" t="s">
        <v>10</v>
      </c>
      <c r="C7204" s="1">
        <v>42592</v>
      </c>
      <c r="D7204">
        <v>234</v>
      </c>
      <c r="E7204">
        <v>45413</v>
      </c>
      <c r="F7204">
        <v>234</v>
      </c>
      <c r="G7204">
        <v>37127</v>
      </c>
      <c r="H7204">
        <v>-37127.4</v>
      </c>
      <c r="I7204" s="1">
        <v>42592</v>
      </c>
      <c r="J7204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25">
      <c r="A7205">
        <v>13085500</v>
      </c>
      <c r="B7205" t="s">
        <v>10</v>
      </c>
      <c r="C7205" s="1">
        <v>42593</v>
      </c>
      <c r="D7205">
        <v>240</v>
      </c>
      <c r="E7205">
        <v>45890</v>
      </c>
      <c r="F7205">
        <v>240</v>
      </c>
      <c r="G7205">
        <v>37604</v>
      </c>
      <c r="H7205">
        <v>-37604.1</v>
      </c>
      <c r="I7205" s="1">
        <v>42593</v>
      </c>
      <c r="J7205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25">
      <c r="A7206">
        <v>13085500</v>
      </c>
      <c r="B7206" t="s">
        <v>10</v>
      </c>
      <c r="C7206" s="1">
        <v>42594</v>
      </c>
      <c r="D7206">
        <v>237</v>
      </c>
      <c r="E7206">
        <v>46360</v>
      </c>
      <c r="F7206">
        <v>237</v>
      </c>
      <c r="G7206">
        <v>38075</v>
      </c>
      <c r="H7206">
        <v>-38074.9</v>
      </c>
      <c r="I7206" s="1">
        <v>42594</v>
      </c>
      <c r="J720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25">
      <c r="A7207">
        <v>13085500</v>
      </c>
      <c r="B7207" t="s">
        <v>10</v>
      </c>
      <c r="C7207" s="1">
        <v>42595</v>
      </c>
      <c r="D7207">
        <v>222</v>
      </c>
      <c r="E7207">
        <v>46802</v>
      </c>
      <c r="F7207">
        <v>222</v>
      </c>
      <c r="G7207">
        <v>38516</v>
      </c>
      <c r="H7207">
        <v>-38516.1</v>
      </c>
      <c r="I7207" s="1">
        <v>42595</v>
      </c>
      <c r="J7207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25">
      <c r="A7208">
        <v>13085500</v>
      </c>
      <c r="B7208" t="s">
        <v>10</v>
      </c>
      <c r="C7208" s="1">
        <v>42596</v>
      </c>
      <c r="D7208">
        <v>216</v>
      </c>
      <c r="E7208">
        <v>47231</v>
      </c>
      <c r="F7208">
        <v>216</v>
      </c>
      <c r="G7208">
        <v>38945</v>
      </c>
      <c r="H7208">
        <v>-38945.1</v>
      </c>
      <c r="I7208" s="1">
        <v>42596</v>
      </c>
      <c r="J7208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25">
      <c r="A7209">
        <v>13085500</v>
      </c>
      <c r="B7209" t="s">
        <v>10</v>
      </c>
      <c r="C7209" s="1">
        <v>42597</v>
      </c>
      <c r="D7209">
        <v>204</v>
      </c>
      <c r="E7209">
        <v>47636</v>
      </c>
      <c r="F7209">
        <v>204</v>
      </c>
      <c r="G7209">
        <v>39350</v>
      </c>
      <c r="H7209">
        <v>-39350.300000000003</v>
      </c>
      <c r="I7209" s="1">
        <v>42597</v>
      </c>
      <c r="J7209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25">
      <c r="A7210">
        <v>13085500</v>
      </c>
      <c r="B7210" t="s">
        <v>10</v>
      </c>
      <c r="C7210" s="1">
        <v>42598</v>
      </c>
      <c r="D7210">
        <v>208</v>
      </c>
      <c r="E7210">
        <v>48049</v>
      </c>
      <c r="F7210">
        <v>208</v>
      </c>
      <c r="G7210">
        <v>39763</v>
      </c>
      <c r="H7210">
        <v>-39763.199999999997</v>
      </c>
      <c r="I7210" s="1">
        <v>42598</v>
      </c>
      <c r="J7210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25">
      <c r="A7211">
        <v>13085500</v>
      </c>
      <c r="B7211" t="s">
        <v>10</v>
      </c>
      <c r="C7211" s="1">
        <v>42599</v>
      </c>
      <c r="D7211">
        <v>231</v>
      </c>
      <c r="E7211">
        <v>48507</v>
      </c>
      <c r="F7211">
        <v>231</v>
      </c>
      <c r="G7211">
        <v>40222</v>
      </c>
      <c r="H7211">
        <v>-40222</v>
      </c>
      <c r="I7211" s="1">
        <v>42599</v>
      </c>
      <c r="J7211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25">
      <c r="A7212">
        <v>13085500</v>
      </c>
      <c r="B7212" t="s">
        <v>10</v>
      </c>
      <c r="C7212" s="1">
        <v>42600</v>
      </c>
      <c r="D7212">
        <v>236</v>
      </c>
      <c r="E7212">
        <v>48975</v>
      </c>
      <c r="F7212">
        <v>236</v>
      </c>
      <c r="G7212">
        <v>40689</v>
      </c>
      <c r="H7212">
        <v>-40689.300000000003</v>
      </c>
      <c r="I7212" s="1">
        <v>42600</v>
      </c>
      <c r="J7212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25">
      <c r="A7213">
        <v>13085500</v>
      </c>
      <c r="B7213" t="s">
        <v>10</v>
      </c>
      <c r="C7213" s="1">
        <v>42601</v>
      </c>
      <c r="D7213">
        <v>243</v>
      </c>
      <c r="E7213">
        <v>49457</v>
      </c>
      <c r="F7213">
        <v>243</v>
      </c>
      <c r="G7213">
        <v>41172</v>
      </c>
      <c r="H7213">
        <v>-41171.800000000003</v>
      </c>
      <c r="I7213" s="1">
        <v>42601</v>
      </c>
      <c r="J7213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25">
      <c r="A7214">
        <v>13085500</v>
      </c>
      <c r="B7214" t="s">
        <v>10</v>
      </c>
      <c r="C7214" s="1">
        <v>42602</v>
      </c>
      <c r="D7214">
        <v>221</v>
      </c>
      <c r="E7214">
        <v>49896</v>
      </c>
      <c r="F7214">
        <v>221</v>
      </c>
      <c r="G7214">
        <v>41610</v>
      </c>
      <c r="H7214">
        <v>-41610.400000000001</v>
      </c>
      <c r="I7214" s="1">
        <v>42602</v>
      </c>
      <c r="J7214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25">
      <c r="A7215">
        <v>13085500</v>
      </c>
      <c r="B7215" t="s">
        <v>10</v>
      </c>
      <c r="C7215" s="1">
        <v>42603</v>
      </c>
      <c r="D7215">
        <v>204</v>
      </c>
      <c r="E7215">
        <v>50301</v>
      </c>
      <c r="F7215">
        <v>204</v>
      </c>
      <c r="G7215">
        <v>42016</v>
      </c>
      <c r="H7215">
        <v>-42015.6</v>
      </c>
      <c r="I7215" s="1">
        <v>42603</v>
      </c>
      <c r="J7215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25">
      <c r="A7216">
        <v>13085500</v>
      </c>
      <c r="B7216" t="s">
        <v>10</v>
      </c>
      <c r="C7216" s="1">
        <v>42604</v>
      </c>
      <c r="D7216">
        <v>202</v>
      </c>
      <c r="E7216">
        <v>50701</v>
      </c>
      <c r="F7216">
        <v>202</v>
      </c>
      <c r="G7216">
        <v>42416</v>
      </c>
      <c r="H7216">
        <v>-42415.8</v>
      </c>
      <c r="I7216" s="1">
        <v>42604</v>
      </c>
      <c r="J721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25">
      <c r="A7217">
        <v>13085500</v>
      </c>
      <c r="B7217" t="s">
        <v>10</v>
      </c>
      <c r="C7217" s="1">
        <v>42605</v>
      </c>
      <c r="D7217">
        <v>214</v>
      </c>
      <c r="E7217">
        <v>51125</v>
      </c>
      <c r="F7217">
        <v>214</v>
      </c>
      <c r="G7217">
        <v>42840</v>
      </c>
      <c r="H7217">
        <v>-42840</v>
      </c>
      <c r="I7217" s="1">
        <v>42605</v>
      </c>
      <c r="J7217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25">
      <c r="A7218">
        <v>13085500</v>
      </c>
      <c r="B7218" t="s">
        <v>10</v>
      </c>
      <c r="C7218" s="1">
        <v>42606</v>
      </c>
      <c r="D7218">
        <v>222</v>
      </c>
      <c r="E7218">
        <v>51566</v>
      </c>
      <c r="F7218">
        <v>222</v>
      </c>
      <c r="G7218">
        <v>43280</v>
      </c>
      <c r="H7218">
        <v>-43280.4</v>
      </c>
      <c r="I7218" s="1">
        <v>42606</v>
      </c>
      <c r="J7218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25">
      <c r="A7219">
        <v>13085500</v>
      </c>
      <c r="B7219" t="s">
        <v>10</v>
      </c>
      <c r="C7219" s="1">
        <v>42607</v>
      </c>
      <c r="D7219">
        <v>229</v>
      </c>
      <c r="E7219">
        <v>52020</v>
      </c>
      <c r="F7219">
        <v>229</v>
      </c>
      <c r="G7219">
        <v>43735</v>
      </c>
      <c r="H7219">
        <v>-43734.6</v>
      </c>
      <c r="I7219" s="1">
        <v>42607</v>
      </c>
      <c r="J7219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25">
      <c r="A7220">
        <v>13085500</v>
      </c>
      <c r="B7220" t="s">
        <v>10</v>
      </c>
      <c r="C7220" s="1">
        <v>42608</v>
      </c>
      <c r="D7220">
        <v>221</v>
      </c>
      <c r="E7220">
        <v>52459</v>
      </c>
      <c r="F7220">
        <v>221</v>
      </c>
      <c r="G7220">
        <v>44173</v>
      </c>
      <c r="H7220">
        <v>-44173.2</v>
      </c>
      <c r="I7220" s="1">
        <v>42608</v>
      </c>
      <c r="J7220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25">
      <c r="A7221">
        <v>13085500</v>
      </c>
      <c r="B7221" t="s">
        <v>10</v>
      </c>
      <c r="C7221" s="1">
        <v>42609</v>
      </c>
      <c r="D7221">
        <v>214</v>
      </c>
      <c r="E7221">
        <v>52882</v>
      </c>
      <c r="F7221">
        <v>214</v>
      </c>
      <c r="G7221">
        <v>44597</v>
      </c>
      <c r="H7221">
        <v>-44596.800000000003</v>
      </c>
      <c r="I7221" s="1">
        <v>42609</v>
      </c>
      <c r="J7221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25">
      <c r="A7222">
        <v>13085500</v>
      </c>
      <c r="B7222" t="s">
        <v>10</v>
      </c>
      <c r="C7222" s="1">
        <v>42610</v>
      </c>
      <c r="D7222">
        <v>212</v>
      </c>
      <c r="E7222">
        <v>53303</v>
      </c>
      <c r="F7222">
        <v>212</v>
      </c>
      <c r="G7222">
        <v>45018</v>
      </c>
      <c r="H7222">
        <v>-45017.5</v>
      </c>
      <c r="I7222" s="1">
        <v>42610</v>
      </c>
      <c r="J7222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25">
      <c r="A7223">
        <v>13085500</v>
      </c>
      <c r="B7223" t="s">
        <v>10</v>
      </c>
      <c r="C7223" s="1">
        <v>42611</v>
      </c>
      <c r="D7223">
        <v>208</v>
      </c>
      <c r="E7223">
        <v>53716</v>
      </c>
      <c r="F7223">
        <v>208</v>
      </c>
      <c r="G7223">
        <v>45431</v>
      </c>
      <c r="H7223">
        <v>-45430.6</v>
      </c>
      <c r="I7223" s="1">
        <v>42611</v>
      </c>
      <c r="J7223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25">
      <c r="A7224">
        <v>13085500</v>
      </c>
      <c r="B7224" t="s">
        <v>10</v>
      </c>
      <c r="C7224" s="1">
        <v>42612</v>
      </c>
      <c r="D7224">
        <v>213</v>
      </c>
      <c r="E7224">
        <v>54138</v>
      </c>
      <c r="F7224">
        <v>213</v>
      </c>
      <c r="G7224">
        <v>45853</v>
      </c>
      <c r="H7224">
        <v>-45853</v>
      </c>
      <c r="I7224" s="1">
        <v>42612</v>
      </c>
      <c r="J7224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25">
      <c r="A7225">
        <v>13085500</v>
      </c>
      <c r="B7225" t="s">
        <v>10</v>
      </c>
      <c r="C7225" s="1">
        <v>42613</v>
      </c>
      <c r="D7225">
        <v>205</v>
      </c>
      <c r="E7225">
        <v>54545</v>
      </c>
      <c r="F7225">
        <v>205</v>
      </c>
      <c r="G7225">
        <v>46260</v>
      </c>
      <c r="H7225">
        <v>-46260</v>
      </c>
      <c r="I7225" s="1">
        <v>42613</v>
      </c>
      <c r="J7225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25">
      <c r="A7226">
        <v>13085500</v>
      </c>
      <c r="B7226" t="s">
        <v>10</v>
      </c>
      <c r="C7226" s="1">
        <v>42614</v>
      </c>
      <c r="D7226">
        <v>195</v>
      </c>
      <c r="E7226">
        <v>54933</v>
      </c>
      <c r="F7226">
        <v>195</v>
      </c>
      <c r="G7226">
        <v>46648</v>
      </c>
      <c r="H7226">
        <v>-46647.7</v>
      </c>
      <c r="I7226" s="1">
        <v>42614</v>
      </c>
      <c r="J722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25">
      <c r="A7227">
        <v>13085500</v>
      </c>
      <c r="B7227" t="s">
        <v>10</v>
      </c>
      <c r="C7227" s="1">
        <v>42615</v>
      </c>
      <c r="D7227">
        <v>208</v>
      </c>
      <c r="E7227">
        <v>55346</v>
      </c>
      <c r="F7227">
        <v>208</v>
      </c>
      <c r="G7227">
        <v>47061</v>
      </c>
      <c r="H7227">
        <v>-47060.800000000003</v>
      </c>
      <c r="I7227" s="1">
        <v>42615</v>
      </c>
      <c r="J7227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25">
      <c r="A7228">
        <v>13085500</v>
      </c>
      <c r="B7228" t="s">
        <v>10</v>
      </c>
      <c r="C7228" s="1">
        <v>42616</v>
      </c>
      <c r="D7228">
        <v>198</v>
      </c>
      <c r="E7228">
        <v>55739</v>
      </c>
      <c r="F7228">
        <v>198</v>
      </c>
      <c r="G7228">
        <v>47454</v>
      </c>
      <c r="H7228">
        <v>-47453.9</v>
      </c>
      <c r="I7228" s="1">
        <v>42616</v>
      </c>
      <c r="J7228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25">
      <c r="A7229">
        <v>13085500</v>
      </c>
      <c r="B7229" t="s">
        <v>10</v>
      </c>
      <c r="C7229" s="1">
        <v>42617</v>
      </c>
      <c r="D7229">
        <v>182</v>
      </c>
      <c r="E7229">
        <v>56100</v>
      </c>
      <c r="F7229">
        <v>182</v>
      </c>
      <c r="G7229">
        <v>47814</v>
      </c>
      <c r="H7229">
        <v>-47814.3</v>
      </c>
      <c r="I7229" s="1">
        <v>42617</v>
      </c>
      <c r="J7229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25">
      <c r="A7230">
        <v>13085500</v>
      </c>
      <c r="B7230" t="s">
        <v>10</v>
      </c>
      <c r="C7230" s="1">
        <v>42618</v>
      </c>
      <c r="D7230">
        <v>175</v>
      </c>
      <c r="E7230">
        <v>56446</v>
      </c>
      <c r="F7230">
        <v>175</v>
      </c>
      <c r="G7230">
        <v>48160</v>
      </c>
      <c r="H7230">
        <v>-48160.3</v>
      </c>
      <c r="I7230" s="1">
        <v>42618</v>
      </c>
      <c r="J7230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25">
      <c r="A7231">
        <v>13085500</v>
      </c>
      <c r="B7231" t="s">
        <v>10</v>
      </c>
      <c r="C7231" s="1">
        <v>42619</v>
      </c>
      <c r="D7231">
        <v>150</v>
      </c>
      <c r="E7231">
        <v>56743</v>
      </c>
      <c r="F7231">
        <v>150</v>
      </c>
      <c r="G7231">
        <v>48458</v>
      </c>
      <c r="H7231">
        <v>-48457.9</v>
      </c>
      <c r="I7231" s="1">
        <v>42619</v>
      </c>
      <c r="J7231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25">
      <c r="A7232">
        <v>13085500</v>
      </c>
      <c r="B7232" t="s">
        <v>10</v>
      </c>
      <c r="C7232" s="1">
        <v>42620</v>
      </c>
      <c r="D7232">
        <v>126</v>
      </c>
      <c r="E7232">
        <v>56993</v>
      </c>
      <c r="F7232">
        <v>126</v>
      </c>
      <c r="G7232">
        <v>48707</v>
      </c>
      <c r="H7232">
        <v>-48707.3</v>
      </c>
      <c r="I7232" s="1">
        <v>42620</v>
      </c>
      <c r="J7232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25">
      <c r="A7233">
        <v>13085500</v>
      </c>
      <c r="B7233" t="s">
        <v>10</v>
      </c>
      <c r="C7233" s="1">
        <v>42621</v>
      </c>
      <c r="D7233">
        <v>111</v>
      </c>
      <c r="E7233">
        <v>57212</v>
      </c>
      <c r="F7233">
        <v>111</v>
      </c>
      <c r="G7233">
        <v>48927</v>
      </c>
      <c r="H7233">
        <v>-48927</v>
      </c>
      <c r="I7233" s="1">
        <v>42621</v>
      </c>
      <c r="J7233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25">
      <c r="A7234">
        <v>13085500</v>
      </c>
      <c r="B7234" t="s">
        <v>10</v>
      </c>
      <c r="C7234" s="1">
        <v>42622</v>
      </c>
      <c r="D7234">
        <v>104</v>
      </c>
      <c r="E7234">
        <v>57418</v>
      </c>
      <c r="F7234">
        <v>104</v>
      </c>
      <c r="G7234">
        <v>49133</v>
      </c>
      <c r="H7234">
        <v>-49133</v>
      </c>
      <c r="I7234" s="1">
        <v>42622</v>
      </c>
      <c r="J7234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25">
      <c r="A7235">
        <v>13085500</v>
      </c>
      <c r="B7235" t="s">
        <v>10</v>
      </c>
      <c r="C7235" s="1">
        <v>42623</v>
      </c>
      <c r="D7235">
        <v>91</v>
      </c>
      <c r="E7235">
        <v>57598</v>
      </c>
      <c r="F7235">
        <v>91</v>
      </c>
      <c r="G7235">
        <v>49313</v>
      </c>
      <c r="H7235">
        <v>-49312.9</v>
      </c>
      <c r="I7235" s="1">
        <v>42623</v>
      </c>
      <c r="J7235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25">
      <c r="A7236">
        <v>13085500</v>
      </c>
      <c r="B7236" t="s">
        <v>10</v>
      </c>
      <c r="C7236" s="1">
        <v>42624</v>
      </c>
      <c r="D7236">
        <v>86</v>
      </c>
      <c r="E7236">
        <v>57769</v>
      </c>
      <c r="F7236">
        <v>86</v>
      </c>
      <c r="G7236">
        <v>49484</v>
      </c>
      <c r="H7236">
        <v>-49483.7</v>
      </c>
      <c r="I7236" s="1">
        <v>42624</v>
      </c>
      <c r="J723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25">
      <c r="A7237">
        <v>13085500</v>
      </c>
      <c r="B7237" t="s">
        <v>10</v>
      </c>
      <c r="C7237" s="1">
        <v>42625</v>
      </c>
      <c r="D7237">
        <v>95</v>
      </c>
      <c r="E7237">
        <v>57957</v>
      </c>
      <c r="F7237">
        <v>95</v>
      </c>
      <c r="G7237">
        <v>49672</v>
      </c>
      <c r="H7237">
        <v>-49671.8</v>
      </c>
      <c r="I7237" s="1">
        <v>42625</v>
      </c>
      <c r="J7237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25">
      <c r="A7238">
        <v>13085500</v>
      </c>
      <c r="B7238" t="s">
        <v>10</v>
      </c>
      <c r="C7238" s="1">
        <v>42626</v>
      </c>
      <c r="D7238">
        <v>103</v>
      </c>
      <c r="E7238">
        <v>58161</v>
      </c>
      <c r="F7238">
        <v>103</v>
      </c>
      <c r="G7238">
        <v>49875</v>
      </c>
      <c r="H7238">
        <v>-49875.1</v>
      </c>
      <c r="I7238" s="1">
        <v>42626</v>
      </c>
      <c r="J7238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25">
      <c r="A7239">
        <v>13085500</v>
      </c>
      <c r="B7239" t="s">
        <v>10</v>
      </c>
      <c r="C7239" s="1">
        <v>42627</v>
      </c>
      <c r="D7239">
        <v>106</v>
      </c>
      <c r="E7239">
        <v>58370</v>
      </c>
      <c r="F7239">
        <v>106</v>
      </c>
      <c r="G7239">
        <v>50085</v>
      </c>
      <c r="H7239">
        <v>-50084.5</v>
      </c>
      <c r="I7239" s="1">
        <v>42627</v>
      </c>
      <c r="J7239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25">
      <c r="A7240">
        <v>13085500</v>
      </c>
      <c r="B7240" t="s">
        <v>10</v>
      </c>
      <c r="C7240" s="1">
        <v>42628</v>
      </c>
      <c r="D7240">
        <v>101</v>
      </c>
      <c r="E7240">
        <v>58570</v>
      </c>
      <c r="F7240">
        <v>101</v>
      </c>
      <c r="G7240">
        <v>50284</v>
      </c>
      <c r="H7240">
        <v>-50284.4</v>
      </c>
      <c r="I7240" s="1">
        <v>42628</v>
      </c>
      <c r="J7240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25">
      <c r="A7241">
        <v>13085500</v>
      </c>
      <c r="B7241" t="s">
        <v>10</v>
      </c>
      <c r="C7241" s="1">
        <v>42629</v>
      </c>
      <c r="D7241">
        <v>92</v>
      </c>
      <c r="E7241">
        <v>58753</v>
      </c>
      <c r="F7241">
        <v>92</v>
      </c>
      <c r="G7241">
        <v>50468</v>
      </c>
      <c r="H7241">
        <v>-50467.7</v>
      </c>
      <c r="I7241" s="1">
        <v>42629</v>
      </c>
      <c r="J7241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25">
      <c r="A7242">
        <v>13085500</v>
      </c>
      <c r="B7242" t="s">
        <v>10</v>
      </c>
      <c r="C7242" s="1">
        <v>42630</v>
      </c>
      <c r="D7242">
        <v>79</v>
      </c>
      <c r="E7242">
        <v>58910</v>
      </c>
      <c r="F7242">
        <v>79</v>
      </c>
      <c r="G7242">
        <v>50624</v>
      </c>
      <c r="H7242">
        <v>-50624.3</v>
      </c>
      <c r="I7242" s="1">
        <v>42630</v>
      </c>
      <c r="J7242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25">
      <c r="A7243">
        <v>13085500</v>
      </c>
      <c r="B7243" t="s">
        <v>10</v>
      </c>
      <c r="C7243" s="1">
        <v>42631</v>
      </c>
      <c r="D7243">
        <v>68</v>
      </c>
      <c r="E7243">
        <v>59045</v>
      </c>
      <c r="F7243">
        <v>68</v>
      </c>
      <c r="G7243">
        <v>50759</v>
      </c>
      <c r="H7243">
        <v>-50759.4</v>
      </c>
      <c r="I7243" s="1">
        <v>42631</v>
      </c>
      <c r="J7243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25">
      <c r="A7244">
        <v>13085500</v>
      </c>
      <c r="B7244" t="s">
        <v>10</v>
      </c>
      <c r="C7244" s="1">
        <v>42632</v>
      </c>
      <c r="D7244">
        <v>69</v>
      </c>
      <c r="E7244">
        <v>59182</v>
      </c>
      <c r="F7244">
        <v>69</v>
      </c>
      <c r="G7244">
        <v>50897</v>
      </c>
      <c r="H7244">
        <v>-50896.5</v>
      </c>
      <c r="I7244" s="1">
        <v>42632</v>
      </c>
      <c r="J7244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25">
      <c r="A7245">
        <v>13085500</v>
      </c>
      <c r="B7245" t="s">
        <v>10</v>
      </c>
      <c r="C7245" s="1">
        <v>42633</v>
      </c>
      <c r="D7245">
        <v>72</v>
      </c>
      <c r="E7245">
        <v>59325</v>
      </c>
      <c r="F7245">
        <v>72</v>
      </c>
      <c r="G7245">
        <v>51040</v>
      </c>
      <c r="H7245">
        <v>-51039.9</v>
      </c>
      <c r="I7245" s="1">
        <v>42633</v>
      </c>
      <c r="J7245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25">
      <c r="A7246">
        <v>13085500</v>
      </c>
      <c r="B7246" t="s">
        <v>10</v>
      </c>
      <c r="C7246" s="1">
        <v>42634</v>
      </c>
      <c r="D7246">
        <v>72</v>
      </c>
      <c r="E7246">
        <v>59467</v>
      </c>
      <c r="F7246">
        <v>72</v>
      </c>
      <c r="G7246">
        <v>51182</v>
      </c>
      <c r="H7246">
        <v>-51182</v>
      </c>
      <c r="I7246" s="1">
        <v>42634</v>
      </c>
      <c r="J724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25">
      <c r="A7247">
        <v>13085500</v>
      </c>
      <c r="B7247" t="s">
        <v>10</v>
      </c>
      <c r="C7247" s="1">
        <v>42635</v>
      </c>
      <c r="D7247">
        <v>56</v>
      </c>
      <c r="E7247">
        <v>59578</v>
      </c>
      <c r="F7247">
        <v>56</v>
      </c>
      <c r="G7247">
        <v>51293</v>
      </c>
      <c r="H7247">
        <v>-51292.9</v>
      </c>
      <c r="I7247" s="1">
        <v>42635</v>
      </c>
      <c r="J7247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25">
      <c r="A7248">
        <v>13085500</v>
      </c>
      <c r="B7248" t="s">
        <v>10</v>
      </c>
      <c r="C7248" s="1">
        <v>42636</v>
      </c>
      <c r="D7248">
        <v>44</v>
      </c>
      <c r="E7248">
        <v>59666</v>
      </c>
      <c r="F7248">
        <v>44</v>
      </c>
      <c r="G7248">
        <v>51380</v>
      </c>
      <c r="H7248">
        <v>-51380.1</v>
      </c>
      <c r="I7248" s="1">
        <v>42636</v>
      </c>
      <c r="J7248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25">
      <c r="A7249">
        <v>13085500</v>
      </c>
      <c r="B7249" t="s">
        <v>10</v>
      </c>
      <c r="C7249" s="1">
        <v>42637</v>
      </c>
      <c r="D7249">
        <v>30</v>
      </c>
      <c r="E7249">
        <v>59725</v>
      </c>
      <c r="F7249">
        <v>30</v>
      </c>
      <c r="G7249">
        <v>51440</v>
      </c>
      <c r="H7249">
        <v>-51439.6</v>
      </c>
      <c r="I7249" s="1">
        <v>42637</v>
      </c>
      <c r="J7249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25">
      <c r="A7250">
        <v>13085500</v>
      </c>
      <c r="B7250" t="s">
        <v>10</v>
      </c>
      <c r="C7250" s="1">
        <v>42638</v>
      </c>
      <c r="D7250">
        <v>23</v>
      </c>
      <c r="E7250">
        <v>59770</v>
      </c>
      <c r="F7250">
        <v>23</v>
      </c>
      <c r="G7250">
        <v>51485</v>
      </c>
      <c r="H7250">
        <v>-51484.7</v>
      </c>
      <c r="I7250" s="1">
        <v>42638</v>
      </c>
      <c r="J7250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25">
      <c r="A7251">
        <v>13085500</v>
      </c>
      <c r="B7251" t="s">
        <v>10</v>
      </c>
      <c r="C7251" s="1">
        <v>42639</v>
      </c>
      <c r="D7251">
        <v>19</v>
      </c>
      <c r="E7251">
        <v>59808</v>
      </c>
      <c r="F7251">
        <v>19</v>
      </c>
      <c r="G7251">
        <v>51523</v>
      </c>
      <c r="H7251">
        <v>-51522.9</v>
      </c>
      <c r="I7251" s="1">
        <v>42639</v>
      </c>
      <c r="J7251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25">
      <c r="A7252">
        <v>13085500</v>
      </c>
      <c r="B7252" t="s">
        <v>10</v>
      </c>
      <c r="C7252" s="1">
        <v>42640</v>
      </c>
      <c r="D7252">
        <v>23</v>
      </c>
      <c r="E7252">
        <v>59853</v>
      </c>
      <c r="F7252">
        <v>23</v>
      </c>
      <c r="G7252">
        <v>51568</v>
      </c>
      <c r="H7252">
        <v>-51567.6</v>
      </c>
      <c r="I7252" s="1">
        <v>42640</v>
      </c>
      <c r="J7252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25">
      <c r="A7253">
        <v>13085500</v>
      </c>
      <c r="B7253" t="s">
        <v>10</v>
      </c>
      <c r="C7253" s="1">
        <v>42641</v>
      </c>
      <c r="D7253">
        <v>22</v>
      </c>
      <c r="E7253">
        <v>59897</v>
      </c>
      <c r="F7253">
        <v>22</v>
      </c>
      <c r="G7253">
        <v>51612</v>
      </c>
      <c r="H7253">
        <v>-51611.6</v>
      </c>
      <c r="I7253" s="1">
        <v>42641</v>
      </c>
      <c r="J7253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25">
      <c r="A7254">
        <v>13085500</v>
      </c>
      <c r="B7254" t="s">
        <v>10</v>
      </c>
      <c r="C7254" s="1">
        <v>42642</v>
      </c>
      <c r="D7254">
        <v>22</v>
      </c>
      <c r="E7254">
        <v>59941</v>
      </c>
      <c r="F7254">
        <v>22</v>
      </c>
      <c r="G7254">
        <v>51656</v>
      </c>
      <c r="H7254">
        <v>-51655.5</v>
      </c>
      <c r="I7254" s="1">
        <v>42642</v>
      </c>
      <c r="J7254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25">
      <c r="A7255">
        <v>13085500</v>
      </c>
      <c r="B7255" t="s">
        <v>10</v>
      </c>
      <c r="C7255" s="1">
        <v>42643</v>
      </c>
      <c r="D7255">
        <v>22</v>
      </c>
      <c r="E7255">
        <v>59984</v>
      </c>
      <c r="F7255">
        <v>22</v>
      </c>
      <c r="G7255">
        <v>51699</v>
      </c>
      <c r="H7255">
        <v>-51698.9</v>
      </c>
      <c r="I7255" s="1">
        <v>42643</v>
      </c>
      <c r="J7255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25">
      <c r="A7256">
        <v>13085500</v>
      </c>
      <c r="B7256" t="s">
        <v>10</v>
      </c>
      <c r="C7256" s="1">
        <v>42644</v>
      </c>
      <c r="D7256">
        <v>22</v>
      </c>
      <c r="E7256">
        <v>60028</v>
      </c>
      <c r="F7256">
        <v>22</v>
      </c>
      <c r="G7256">
        <v>51742</v>
      </c>
      <c r="H7256">
        <v>-51742.3</v>
      </c>
      <c r="I7256" s="1">
        <v>42644</v>
      </c>
      <c r="J72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25">
      <c r="A7257">
        <v>13085500</v>
      </c>
      <c r="B7257" t="s">
        <v>10</v>
      </c>
      <c r="C7257" s="1">
        <v>42645</v>
      </c>
      <c r="D7257">
        <v>22</v>
      </c>
      <c r="E7257">
        <v>60071</v>
      </c>
      <c r="F7257">
        <v>22</v>
      </c>
      <c r="G7257">
        <v>51786</v>
      </c>
      <c r="H7257">
        <v>-51785.7</v>
      </c>
      <c r="I7257" s="1">
        <v>42645</v>
      </c>
      <c r="J7257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25">
      <c r="A7258">
        <v>13085500</v>
      </c>
      <c r="B7258" t="s">
        <v>10</v>
      </c>
      <c r="C7258" s="1">
        <v>42646</v>
      </c>
      <c r="D7258">
        <v>22</v>
      </c>
      <c r="E7258">
        <v>60115</v>
      </c>
      <c r="F7258">
        <v>22</v>
      </c>
      <c r="G7258">
        <v>51830</v>
      </c>
      <c r="H7258">
        <v>-51829.9</v>
      </c>
      <c r="I7258" s="1">
        <v>42646</v>
      </c>
      <c r="J7258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25">
      <c r="A7259">
        <v>13085500</v>
      </c>
      <c r="B7259" t="s">
        <v>10</v>
      </c>
      <c r="C7259" s="1">
        <v>42647</v>
      </c>
      <c r="D7259">
        <v>24</v>
      </c>
      <c r="E7259">
        <v>60163</v>
      </c>
      <c r="F7259">
        <v>24</v>
      </c>
      <c r="G7259">
        <v>51877</v>
      </c>
      <c r="H7259">
        <v>-51877.2</v>
      </c>
      <c r="I7259" s="1">
        <v>42647</v>
      </c>
      <c r="J7259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25">
      <c r="A7260">
        <v>13085500</v>
      </c>
      <c r="B7260" t="s">
        <v>10</v>
      </c>
      <c r="C7260" s="1">
        <v>42648</v>
      </c>
      <c r="D7260">
        <v>26</v>
      </c>
      <c r="E7260">
        <v>60215</v>
      </c>
      <c r="F7260">
        <v>26</v>
      </c>
      <c r="G7260">
        <v>51929</v>
      </c>
      <c r="H7260">
        <v>-51929.1</v>
      </c>
      <c r="I7260" s="1">
        <v>42648</v>
      </c>
      <c r="J7260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25">
      <c r="A7261">
        <v>13085500</v>
      </c>
      <c r="B7261" t="s">
        <v>10</v>
      </c>
      <c r="C7261" s="1">
        <v>42649</v>
      </c>
      <c r="D7261">
        <v>29</v>
      </c>
      <c r="E7261">
        <v>60273</v>
      </c>
      <c r="F7261">
        <v>29</v>
      </c>
      <c r="G7261">
        <v>51987</v>
      </c>
      <c r="H7261">
        <v>-51987.4</v>
      </c>
      <c r="I7261" s="1">
        <v>42649</v>
      </c>
      <c r="J7261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25">
      <c r="A7262">
        <v>13085500</v>
      </c>
      <c r="B7262" t="s">
        <v>10</v>
      </c>
      <c r="C7262" s="1">
        <v>42650</v>
      </c>
      <c r="D7262">
        <v>38</v>
      </c>
      <c r="E7262">
        <v>60349</v>
      </c>
      <c r="F7262">
        <v>38</v>
      </c>
      <c r="G7262">
        <v>52064</v>
      </c>
      <c r="H7262">
        <v>-52063.6</v>
      </c>
      <c r="I7262" s="1">
        <v>42650</v>
      </c>
      <c r="J7262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25">
      <c r="A7263">
        <v>13085500</v>
      </c>
      <c r="B7263" t="s">
        <v>10</v>
      </c>
      <c r="C7263" s="1">
        <v>42651</v>
      </c>
      <c r="D7263">
        <v>45</v>
      </c>
      <c r="E7263">
        <v>60438</v>
      </c>
      <c r="F7263">
        <v>45</v>
      </c>
      <c r="G7263">
        <v>52152</v>
      </c>
      <c r="H7263">
        <v>-52152.4</v>
      </c>
      <c r="I7263" s="1">
        <v>42651</v>
      </c>
      <c r="J7263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25">
      <c r="A7264">
        <v>13085500</v>
      </c>
      <c r="B7264" t="s">
        <v>10</v>
      </c>
      <c r="C7264" s="1">
        <v>42652</v>
      </c>
      <c r="D7264">
        <v>47</v>
      </c>
      <c r="E7264">
        <v>60530</v>
      </c>
      <c r="F7264">
        <v>47</v>
      </c>
      <c r="G7264">
        <v>52245</v>
      </c>
      <c r="H7264">
        <v>-52245</v>
      </c>
      <c r="I7264" s="1">
        <v>42652</v>
      </c>
      <c r="J7264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25">
      <c r="A7265">
        <v>13085500</v>
      </c>
      <c r="B7265" t="s">
        <v>10</v>
      </c>
      <c r="C7265" s="1">
        <v>42653</v>
      </c>
      <c r="D7265">
        <v>45</v>
      </c>
      <c r="E7265">
        <v>60620</v>
      </c>
      <c r="F7265">
        <v>45</v>
      </c>
      <c r="G7265">
        <v>52334</v>
      </c>
      <c r="H7265">
        <v>-52334.2</v>
      </c>
      <c r="I7265" s="1">
        <v>42653</v>
      </c>
      <c r="J7265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25">
      <c r="A7266">
        <v>13085500</v>
      </c>
      <c r="B7266" t="s">
        <v>10</v>
      </c>
      <c r="C7266" s="1">
        <v>42654</v>
      </c>
      <c r="D7266">
        <v>39</v>
      </c>
      <c r="E7266">
        <v>60697</v>
      </c>
      <c r="F7266">
        <v>39</v>
      </c>
      <c r="G7266">
        <v>52412</v>
      </c>
      <c r="H7266">
        <v>-52412</v>
      </c>
      <c r="I7266" s="1">
        <v>42654</v>
      </c>
      <c r="J726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25">
      <c r="A7267">
        <v>13085500</v>
      </c>
      <c r="B7267" t="s">
        <v>10</v>
      </c>
      <c r="C7267" s="1">
        <v>42655</v>
      </c>
      <c r="D7267">
        <v>29</v>
      </c>
      <c r="E7267">
        <v>60755</v>
      </c>
      <c r="F7267">
        <v>29</v>
      </c>
      <c r="G7267">
        <v>52470</v>
      </c>
      <c r="H7267">
        <v>-52469.5</v>
      </c>
      <c r="I7267" s="1">
        <v>42655</v>
      </c>
      <c r="J7267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25">
      <c r="A7268">
        <v>13085500</v>
      </c>
      <c r="B7268" t="s">
        <v>10</v>
      </c>
      <c r="C7268" s="1">
        <v>42656</v>
      </c>
      <c r="D7268">
        <v>28</v>
      </c>
      <c r="E7268">
        <v>60810</v>
      </c>
      <c r="F7268">
        <v>28</v>
      </c>
      <c r="G7268">
        <v>52525</v>
      </c>
      <c r="H7268">
        <v>-52525</v>
      </c>
      <c r="I7268" s="1">
        <v>42656</v>
      </c>
      <c r="J7268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25">
      <c r="A7269">
        <v>13085500</v>
      </c>
      <c r="B7269" t="s">
        <v>10</v>
      </c>
      <c r="C7269" s="1">
        <v>42657</v>
      </c>
      <c r="D7269">
        <v>15</v>
      </c>
      <c r="E7269">
        <v>60840</v>
      </c>
      <c r="F7269">
        <v>15</v>
      </c>
      <c r="G7269">
        <v>52554</v>
      </c>
      <c r="H7269">
        <v>-52554.1</v>
      </c>
      <c r="I7269" s="1">
        <v>42657</v>
      </c>
      <c r="J7269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25">
      <c r="A7270">
        <v>13085500</v>
      </c>
      <c r="B7270" t="s">
        <v>10</v>
      </c>
      <c r="C7270" s="1">
        <v>42658</v>
      </c>
      <c r="D7270">
        <v>0</v>
      </c>
      <c r="E7270">
        <v>60840</v>
      </c>
      <c r="F7270">
        <v>0</v>
      </c>
      <c r="G7270">
        <v>52554</v>
      </c>
      <c r="H7270">
        <v>-52554.1</v>
      </c>
      <c r="I7270" s="1">
        <v>42658</v>
      </c>
      <c r="J7270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13085500</v>
      </c>
      <c r="B7271" t="s">
        <v>10</v>
      </c>
      <c r="C7271" s="1">
        <v>42659</v>
      </c>
      <c r="D7271">
        <v>0</v>
      </c>
      <c r="E7271">
        <v>60840</v>
      </c>
      <c r="F7271">
        <v>0</v>
      </c>
      <c r="G7271">
        <v>52554</v>
      </c>
      <c r="H7271">
        <v>-52554.1</v>
      </c>
      <c r="I7271" s="1">
        <v>42659</v>
      </c>
      <c r="J7271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13085500</v>
      </c>
      <c r="B7272" t="s">
        <v>10</v>
      </c>
      <c r="C7272" s="1">
        <v>42660</v>
      </c>
      <c r="D7272">
        <v>0</v>
      </c>
      <c r="E7272">
        <v>60840</v>
      </c>
      <c r="F7272">
        <v>0</v>
      </c>
      <c r="G7272">
        <v>52554</v>
      </c>
      <c r="H7272">
        <v>-52554.1</v>
      </c>
      <c r="I7272" s="1">
        <v>42660</v>
      </c>
      <c r="J7272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13085500</v>
      </c>
      <c r="B7273" t="s">
        <v>10</v>
      </c>
      <c r="C7273" s="1">
        <v>42661</v>
      </c>
      <c r="D7273">
        <v>0</v>
      </c>
      <c r="E7273">
        <v>60840</v>
      </c>
      <c r="F7273">
        <v>0</v>
      </c>
      <c r="G7273">
        <v>52554</v>
      </c>
      <c r="H7273">
        <v>-52554.1</v>
      </c>
      <c r="I7273" s="1">
        <v>42661</v>
      </c>
      <c r="J7273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13085500</v>
      </c>
      <c r="B7274" t="s">
        <v>10</v>
      </c>
      <c r="C7274" s="1">
        <v>42662</v>
      </c>
      <c r="D7274">
        <v>0</v>
      </c>
      <c r="E7274">
        <v>60840</v>
      </c>
      <c r="F7274">
        <v>0</v>
      </c>
      <c r="G7274">
        <v>52554</v>
      </c>
      <c r="H7274">
        <v>-52554.1</v>
      </c>
      <c r="I7274" s="1">
        <v>42662</v>
      </c>
      <c r="J7274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13085500</v>
      </c>
      <c r="B7275" t="s">
        <v>10</v>
      </c>
      <c r="C7275" s="1">
        <v>42663</v>
      </c>
      <c r="D7275">
        <v>0</v>
      </c>
      <c r="E7275">
        <v>60840</v>
      </c>
      <c r="F7275">
        <v>0</v>
      </c>
      <c r="G7275">
        <v>52554</v>
      </c>
      <c r="H7275">
        <v>-52554.1</v>
      </c>
      <c r="I7275" s="1">
        <v>42663</v>
      </c>
      <c r="J7275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13085500</v>
      </c>
      <c r="B7276" t="s">
        <v>10</v>
      </c>
      <c r="C7276" s="1">
        <v>42664</v>
      </c>
      <c r="D7276">
        <v>0</v>
      </c>
      <c r="E7276">
        <v>60840</v>
      </c>
      <c r="F7276">
        <v>0</v>
      </c>
      <c r="G7276">
        <v>52554</v>
      </c>
      <c r="H7276">
        <v>-52554.1</v>
      </c>
      <c r="I7276" s="1">
        <v>42664</v>
      </c>
      <c r="J727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13085500</v>
      </c>
      <c r="B7277" t="s">
        <v>10</v>
      </c>
      <c r="C7277" s="1">
        <v>42665</v>
      </c>
      <c r="D7277">
        <v>0</v>
      </c>
      <c r="E7277">
        <v>60840</v>
      </c>
      <c r="F7277">
        <v>0</v>
      </c>
      <c r="G7277">
        <v>52554</v>
      </c>
      <c r="H7277">
        <v>-52554.1</v>
      </c>
      <c r="I7277" s="1">
        <v>42665</v>
      </c>
      <c r="J7277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13085500</v>
      </c>
      <c r="B7278" t="s">
        <v>10</v>
      </c>
      <c r="C7278" s="1">
        <v>42666</v>
      </c>
      <c r="D7278">
        <v>0</v>
      </c>
      <c r="E7278">
        <v>60840</v>
      </c>
      <c r="F7278">
        <v>0</v>
      </c>
      <c r="G7278">
        <v>52554</v>
      </c>
      <c r="H7278">
        <v>-52554.1</v>
      </c>
      <c r="I7278" s="1">
        <v>42666</v>
      </c>
      <c r="J7278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13085500</v>
      </c>
      <c r="B7279" t="s">
        <v>10</v>
      </c>
      <c r="C7279" s="1">
        <v>42667</v>
      </c>
      <c r="D7279">
        <v>0</v>
      </c>
      <c r="E7279">
        <v>60840</v>
      </c>
      <c r="F7279">
        <v>0</v>
      </c>
      <c r="G7279">
        <v>52554</v>
      </c>
      <c r="H7279">
        <v>-52554.1</v>
      </c>
      <c r="I7279" s="1">
        <v>42667</v>
      </c>
      <c r="J7279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13085500</v>
      </c>
      <c r="B7280" t="s">
        <v>10</v>
      </c>
      <c r="C7280" s="1">
        <v>42668</v>
      </c>
      <c r="D7280">
        <v>0</v>
      </c>
      <c r="E7280">
        <v>60840</v>
      </c>
      <c r="F7280">
        <v>0</v>
      </c>
      <c r="G7280">
        <v>52554</v>
      </c>
      <c r="H7280">
        <v>-52554.1</v>
      </c>
      <c r="I7280" s="1">
        <v>42668</v>
      </c>
      <c r="J7280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13085500</v>
      </c>
      <c r="B7281" t="s">
        <v>10</v>
      </c>
      <c r="C7281" s="1">
        <v>42669</v>
      </c>
      <c r="D7281">
        <v>0</v>
      </c>
      <c r="E7281">
        <v>60840</v>
      </c>
      <c r="F7281">
        <v>0</v>
      </c>
      <c r="G7281">
        <v>52554</v>
      </c>
      <c r="H7281">
        <v>-52554.1</v>
      </c>
      <c r="I7281" s="1">
        <v>42669</v>
      </c>
      <c r="J7281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13085500</v>
      </c>
      <c r="B7282" t="s">
        <v>10</v>
      </c>
      <c r="C7282" s="1">
        <v>42670</v>
      </c>
      <c r="D7282">
        <v>0</v>
      </c>
      <c r="E7282">
        <v>60840</v>
      </c>
      <c r="F7282">
        <v>0</v>
      </c>
      <c r="G7282">
        <v>52554</v>
      </c>
      <c r="H7282">
        <v>-52554.1</v>
      </c>
      <c r="I7282" s="1">
        <v>42670</v>
      </c>
      <c r="J7282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13085500</v>
      </c>
      <c r="B7283" t="s">
        <v>10</v>
      </c>
      <c r="C7283" s="1">
        <v>42671</v>
      </c>
      <c r="D7283">
        <v>0</v>
      </c>
      <c r="E7283">
        <v>60840</v>
      </c>
      <c r="F7283">
        <v>0</v>
      </c>
      <c r="G7283">
        <v>52554</v>
      </c>
      <c r="H7283">
        <v>-52554.1</v>
      </c>
      <c r="I7283" s="1">
        <v>42671</v>
      </c>
      <c r="J7283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13085500</v>
      </c>
      <c r="B7284" t="s">
        <v>10</v>
      </c>
      <c r="C7284" s="1">
        <v>42672</v>
      </c>
      <c r="D7284">
        <v>0</v>
      </c>
      <c r="E7284">
        <v>60840</v>
      </c>
      <c r="F7284">
        <v>0</v>
      </c>
      <c r="G7284">
        <v>52554</v>
      </c>
      <c r="H7284">
        <v>-52554.1</v>
      </c>
      <c r="I7284" s="1">
        <v>42672</v>
      </c>
      <c r="J7284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13085500</v>
      </c>
      <c r="B7285" t="s">
        <v>10</v>
      </c>
      <c r="C7285" s="1">
        <v>42673</v>
      </c>
      <c r="D7285">
        <v>0</v>
      </c>
      <c r="E7285">
        <v>60840</v>
      </c>
      <c r="F7285">
        <v>0</v>
      </c>
      <c r="G7285">
        <v>52554</v>
      </c>
      <c r="H7285">
        <v>-52554.1</v>
      </c>
      <c r="I7285" s="1">
        <v>42673</v>
      </c>
      <c r="J7285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13085500</v>
      </c>
      <c r="B7286" t="s">
        <v>10</v>
      </c>
      <c r="C7286" s="1">
        <v>42674</v>
      </c>
      <c r="D7286">
        <v>0</v>
      </c>
      <c r="E7286">
        <v>60840</v>
      </c>
      <c r="F7286">
        <v>0</v>
      </c>
      <c r="G7286">
        <v>52554</v>
      </c>
      <c r="H7286">
        <v>-52554.1</v>
      </c>
      <c r="I7286" s="1">
        <v>42674</v>
      </c>
      <c r="J728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13085500</v>
      </c>
      <c r="B7287" t="s">
        <v>10</v>
      </c>
      <c r="C7287" s="1">
        <v>42675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42675</v>
      </c>
      <c r="J7287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13085500</v>
      </c>
      <c r="B7288" t="s">
        <v>10</v>
      </c>
      <c r="C7288" s="1">
        <v>42676</v>
      </c>
      <c r="D7288">
        <v>0</v>
      </c>
      <c r="E7288">
        <v>0</v>
      </c>
      <c r="F7288">
        <v>0</v>
      </c>
      <c r="G7288">
        <v>0</v>
      </c>
      <c r="H7288">
        <v>0</v>
      </c>
      <c r="I7288" s="1">
        <v>42676</v>
      </c>
      <c r="J7288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25">
      <c r="A7289">
        <v>13085500</v>
      </c>
      <c r="B7289" t="s">
        <v>10</v>
      </c>
      <c r="C7289" s="1">
        <v>42677</v>
      </c>
      <c r="D7289">
        <v>0</v>
      </c>
      <c r="E7289">
        <v>0</v>
      </c>
      <c r="F7289">
        <v>0</v>
      </c>
      <c r="G7289">
        <v>0</v>
      </c>
      <c r="H7289">
        <v>0</v>
      </c>
      <c r="I7289" s="1">
        <v>42677</v>
      </c>
      <c r="J7289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25">
      <c r="A7290">
        <v>13085500</v>
      </c>
      <c r="B7290" t="s">
        <v>10</v>
      </c>
      <c r="C7290" s="1">
        <v>42678</v>
      </c>
      <c r="D7290">
        <v>0</v>
      </c>
      <c r="E7290">
        <v>0</v>
      </c>
      <c r="F7290">
        <v>0</v>
      </c>
      <c r="G7290">
        <v>0</v>
      </c>
      <c r="H7290">
        <v>0</v>
      </c>
      <c r="I7290" s="1">
        <v>42678</v>
      </c>
      <c r="J7290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25">
      <c r="A7291">
        <v>13085500</v>
      </c>
      <c r="B7291" t="s">
        <v>10</v>
      </c>
      <c r="C7291" s="1">
        <v>42679</v>
      </c>
      <c r="D7291">
        <v>0</v>
      </c>
      <c r="E7291">
        <v>0</v>
      </c>
      <c r="F7291">
        <v>0</v>
      </c>
      <c r="G7291">
        <v>0</v>
      </c>
      <c r="H7291">
        <v>0</v>
      </c>
      <c r="I7291" s="1">
        <v>42679</v>
      </c>
      <c r="J7291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25">
      <c r="A7292">
        <v>13085500</v>
      </c>
      <c r="B7292" t="s">
        <v>10</v>
      </c>
      <c r="C7292" s="1">
        <v>42680</v>
      </c>
      <c r="D7292">
        <v>0</v>
      </c>
      <c r="E7292">
        <v>0</v>
      </c>
      <c r="F7292">
        <v>0</v>
      </c>
      <c r="G7292">
        <v>0</v>
      </c>
      <c r="H7292">
        <v>0</v>
      </c>
      <c r="I7292" s="1">
        <v>42680</v>
      </c>
      <c r="J7292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25">
      <c r="A7293">
        <v>13085500</v>
      </c>
      <c r="B7293" t="s">
        <v>10</v>
      </c>
      <c r="C7293" s="1">
        <v>42681</v>
      </c>
      <c r="D7293">
        <v>0</v>
      </c>
      <c r="E7293">
        <v>0</v>
      </c>
      <c r="F7293">
        <v>0</v>
      </c>
      <c r="G7293">
        <v>0</v>
      </c>
      <c r="H7293">
        <v>0</v>
      </c>
      <c r="I7293" s="1">
        <v>42681</v>
      </c>
      <c r="J7293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25">
      <c r="A7294">
        <v>13085500</v>
      </c>
      <c r="B7294" t="s">
        <v>10</v>
      </c>
      <c r="C7294" s="1">
        <v>42682</v>
      </c>
      <c r="D7294">
        <v>0</v>
      </c>
      <c r="E7294">
        <v>0</v>
      </c>
      <c r="F7294">
        <v>0</v>
      </c>
      <c r="G7294">
        <v>0</v>
      </c>
      <c r="H7294">
        <v>0</v>
      </c>
      <c r="I7294" s="1">
        <v>42682</v>
      </c>
      <c r="J7294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25">
      <c r="A7295">
        <v>13085500</v>
      </c>
      <c r="B7295" t="s">
        <v>10</v>
      </c>
      <c r="C7295" s="1">
        <v>42683</v>
      </c>
      <c r="D7295">
        <v>0</v>
      </c>
      <c r="E7295">
        <v>0</v>
      </c>
      <c r="F7295">
        <v>0</v>
      </c>
      <c r="G7295">
        <v>0</v>
      </c>
      <c r="H7295">
        <v>0</v>
      </c>
      <c r="I7295" s="1">
        <v>42683</v>
      </c>
      <c r="J7295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25">
      <c r="A7296">
        <v>13085500</v>
      </c>
      <c r="B7296" t="s">
        <v>10</v>
      </c>
      <c r="C7296" s="1">
        <v>42684</v>
      </c>
      <c r="D7296">
        <v>0</v>
      </c>
      <c r="E7296">
        <v>0</v>
      </c>
      <c r="F7296">
        <v>0</v>
      </c>
      <c r="G7296">
        <v>0</v>
      </c>
      <c r="H7296">
        <v>0</v>
      </c>
      <c r="I7296" s="1">
        <v>42684</v>
      </c>
      <c r="J729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25">
      <c r="A7297">
        <v>13085500</v>
      </c>
      <c r="B7297" t="s">
        <v>10</v>
      </c>
      <c r="C7297" s="1">
        <v>42685</v>
      </c>
      <c r="D7297">
        <v>0</v>
      </c>
      <c r="E7297">
        <v>0</v>
      </c>
      <c r="F7297">
        <v>0</v>
      </c>
      <c r="G7297">
        <v>0</v>
      </c>
      <c r="H7297">
        <v>0</v>
      </c>
      <c r="I7297" s="1">
        <v>42685</v>
      </c>
      <c r="J7297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25">
      <c r="A7298">
        <v>13085500</v>
      </c>
      <c r="B7298" t="s">
        <v>10</v>
      </c>
      <c r="C7298" s="1">
        <v>42686</v>
      </c>
      <c r="D7298">
        <v>0</v>
      </c>
      <c r="E7298">
        <v>0</v>
      </c>
      <c r="F7298">
        <v>0</v>
      </c>
      <c r="G7298">
        <v>0</v>
      </c>
      <c r="H7298">
        <v>0</v>
      </c>
      <c r="I7298" s="1">
        <v>42686</v>
      </c>
      <c r="J7298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25">
      <c r="A7299">
        <v>13085500</v>
      </c>
      <c r="B7299" t="s">
        <v>10</v>
      </c>
      <c r="C7299" s="1">
        <v>42687</v>
      </c>
      <c r="D7299">
        <v>0</v>
      </c>
      <c r="E7299">
        <v>0</v>
      </c>
      <c r="F7299">
        <v>0</v>
      </c>
      <c r="G7299">
        <v>0</v>
      </c>
      <c r="H7299">
        <v>0</v>
      </c>
      <c r="I7299" s="1">
        <v>42687</v>
      </c>
      <c r="J7299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25">
      <c r="A7300">
        <v>13085500</v>
      </c>
      <c r="B7300" t="s">
        <v>10</v>
      </c>
      <c r="C7300" s="1">
        <v>42688</v>
      </c>
      <c r="D7300">
        <v>0</v>
      </c>
      <c r="E7300">
        <v>0</v>
      </c>
      <c r="F7300">
        <v>0</v>
      </c>
      <c r="G7300">
        <v>0</v>
      </c>
      <c r="H7300">
        <v>0</v>
      </c>
      <c r="I7300" s="1">
        <v>42688</v>
      </c>
      <c r="J7300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25">
      <c r="A7301">
        <v>13085500</v>
      </c>
      <c r="B7301" t="s">
        <v>10</v>
      </c>
      <c r="C7301" s="1">
        <v>42689</v>
      </c>
      <c r="D7301">
        <v>0</v>
      </c>
      <c r="E7301">
        <v>0</v>
      </c>
      <c r="F7301">
        <v>0</v>
      </c>
      <c r="G7301">
        <v>0</v>
      </c>
      <c r="H7301">
        <v>0</v>
      </c>
      <c r="I7301" s="1">
        <v>42689</v>
      </c>
      <c r="J7301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25">
      <c r="A7302">
        <v>13085500</v>
      </c>
      <c r="B7302" t="s">
        <v>10</v>
      </c>
      <c r="C7302" s="1">
        <v>42690</v>
      </c>
      <c r="D7302">
        <v>0</v>
      </c>
      <c r="E7302">
        <v>0</v>
      </c>
      <c r="F7302">
        <v>0</v>
      </c>
      <c r="G7302">
        <v>0</v>
      </c>
      <c r="H7302">
        <v>0</v>
      </c>
      <c r="I7302" s="1">
        <v>42690</v>
      </c>
      <c r="J7302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25">
      <c r="A7303">
        <v>13085500</v>
      </c>
      <c r="B7303" t="s">
        <v>10</v>
      </c>
      <c r="C7303" s="1">
        <v>42691</v>
      </c>
      <c r="D7303">
        <v>0</v>
      </c>
      <c r="E7303">
        <v>0</v>
      </c>
      <c r="F7303">
        <v>0</v>
      </c>
      <c r="G7303">
        <v>0</v>
      </c>
      <c r="H7303">
        <v>0</v>
      </c>
      <c r="I7303" s="1">
        <v>42691</v>
      </c>
      <c r="J7303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25">
      <c r="A7304">
        <v>13085500</v>
      </c>
      <c r="B7304" t="s">
        <v>10</v>
      </c>
      <c r="C7304" s="1">
        <v>42692</v>
      </c>
      <c r="D7304">
        <v>0</v>
      </c>
      <c r="E7304">
        <v>0</v>
      </c>
      <c r="F7304">
        <v>0</v>
      </c>
      <c r="G7304">
        <v>0</v>
      </c>
      <c r="H7304">
        <v>0</v>
      </c>
      <c r="I7304" s="1">
        <v>42692</v>
      </c>
      <c r="J7304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25">
      <c r="A7305">
        <v>13085500</v>
      </c>
      <c r="B7305" t="s">
        <v>10</v>
      </c>
      <c r="C7305" s="1">
        <v>42693</v>
      </c>
      <c r="D7305">
        <v>0</v>
      </c>
      <c r="E7305">
        <v>0</v>
      </c>
      <c r="F7305">
        <v>0</v>
      </c>
      <c r="G7305">
        <v>0</v>
      </c>
      <c r="H7305">
        <v>0</v>
      </c>
      <c r="I7305" s="1">
        <v>42693</v>
      </c>
      <c r="J7305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25">
      <c r="A7306">
        <v>13085500</v>
      </c>
      <c r="B7306" t="s">
        <v>10</v>
      </c>
      <c r="C7306" s="1">
        <v>42694</v>
      </c>
      <c r="D7306">
        <v>0</v>
      </c>
      <c r="E7306">
        <v>0</v>
      </c>
      <c r="F7306">
        <v>0</v>
      </c>
      <c r="G7306">
        <v>0</v>
      </c>
      <c r="H7306">
        <v>0</v>
      </c>
      <c r="I7306" s="1">
        <v>42694</v>
      </c>
      <c r="J730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25">
      <c r="A7307">
        <v>13085500</v>
      </c>
      <c r="B7307" t="s">
        <v>10</v>
      </c>
      <c r="C7307" s="1">
        <v>42695</v>
      </c>
      <c r="D7307">
        <v>0</v>
      </c>
      <c r="E7307">
        <v>0</v>
      </c>
      <c r="F7307">
        <v>0</v>
      </c>
      <c r="G7307">
        <v>0</v>
      </c>
      <c r="H7307">
        <v>0</v>
      </c>
      <c r="I7307" s="1">
        <v>42695</v>
      </c>
      <c r="J7307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25">
      <c r="A7308">
        <v>13085500</v>
      </c>
      <c r="B7308" t="s">
        <v>10</v>
      </c>
      <c r="C7308" s="1">
        <v>42696</v>
      </c>
      <c r="D7308">
        <v>0</v>
      </c>
      <c r="E7308">
        <v>0</v>
      </c>
      <c r="F7308">
        <v>0</v>
      </c>
      <c r="G7308">
        <v>0</v>
      </c>
      <c r="H7308">
        <v>0</v>
      </c>
      <c r="I7308" s="1">
        <v>42696</v>
      </c>
      <c r="J7308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25">
      <c r="A7309">
        <v>13085500</v>
      </c>
      <c r="B7309" t="s">
        <v>10</v>
      </c>
      <c r="C7309" s="1">
        <v>42697</v>
      </c>
      <c r="D7309">
        <v>0</v>
      </c>
      <c r="E7309">
        <v>0</v>
      </c>
      <c r="F7309">
        <v>0</v>
      </c>
      <c r="G7309">
        <v>0</v>
      </c>
      <c r="H7309">
        <v>0</v>
      </c>
      <c r="I7309" s="1">
        <v>42697</v>
      </c>
      <c r="J7309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25">
      <c r="A7310">
        <v>13085500</v>
      </c>
      <c r="B7310" t="s">
        <v>10</v>
      </c>
      <c r="C7310" s="1">
        <v>42698</v>
      </c>
      <c r="D7310">
        <v>0</v>
      </c>
      <c r="E7310">
        <v>0</v>
      </c>
      <c r="F7310">
        <v>0</v>
      </c>
      <c r="G7310">
        <v>0</v>
      </c>
      <c r="H7310">
        <v>0</v>
      </c>
      <c r="I7310" s="1">
        <v>42698</v>
      </c>
      <c r="J7310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25">
      <c r="A7311">
        <v>13085500</v>
      </c>
      <c r="B7311" t="s">
        <v>10</v>
      </c>
      <c r="C7311" s="1">
        <v>42699</v>
      </c>
      <c r="D7311">
        <v>0</v>
      </c>
      <c r="E7311">
        <v>0</v>
      </c>
      <c r="F7311">
        <v>0</v>
      </c>
      <c r="G7311">
        <v>0</v>
      </c>
      <c r="H7311">
        <v>0</v>
      </c>
      <c r="I7311" s="1">
        <v>42699</v>
      </c>
      <c r="J7311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25">
      <c r="A7312">
        <v>13085500</v>
      </c>
      <c r="B7312" t="s">
        <v>10</v>
      </c>
      <c r="C7312" s="1">
        <v>42700</v>
      </c>
      <c r="D7312">
        <v>0</v>
      </c>
      <c r="E7312">
        <v>0</v>
      </c>
      <c r="F7312">
        <v>0</v>
      </c>
      <c r="G7312">
        <v>0</v>
      </c>
      <c r="H7312">
        <v>0</v>
      </c>
      <c r="I7312" s="1">
        <v>42700</v>
      </c>
      <c r="J7312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25">
      <c r="A7313">
        <v>13085500</v>
      </c>
      <c r="B7313" t="s">
        <v>10</v>
      </c>
      <c r="C7313" s="1">
        <v>42701</v>
      </c>
      <c r="D7313">
        <v>0</v>
      </c>
      <c r="E7313">
        <v>0</v>
      </c>
      <c r="F7313">
        <v>0</v>
      </c>
      <c r="G7313">
        <v>0</v>
      </c>
      <c r="H7313">
        <v>0</v>
      </c>
      <c r="I7313" s="1">
        <v>42701</v>
      </c>
      <c r="J7313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25">
      <c r="A7314">
        <v>13085500</v>
      </c>
      <c r="B7314" t="s">
        <v>10</v>
      </c>
      <c r="C7314" s="1">
        <v>42702</v>
      </c>
      <c r="D7314">
        <v>0</v>
      </c>
      <c r="E7314">
        <v>0</v>
      </c>
      <c r="F7314">
        <v>0</v>
      </c>
      <c r="G7314">
        <v>0</v>
      </c>
      <c r="H7314">
        <v>0</v>
      </c>
      <c r="I7314" s="1">
        <v>42702</v>
      </c>
      <c r="J7314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25">
      <c r="A7315">
        <v>13085500</v>
      </c>
      <c r="B7315" t="s">
        <v>10</v>
      </c>
      <c r="C7315" s="1">
        <v>42703</v>
      </c>
      <c r="D7315">
        <v>0</v>
      </c>
      <c r="E7315">
        <v>0</v>
      </c>
      <c r="F7315">
        <v>0</v>
      </c>
      <c r="G7315">
        <v>0</v>
      </c>
      <c r="H7315">
        <v>0</v>
      </c>
      <c r="I7315" s="1">
        <v>42703</v>
      </c>
      <c r="J7315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25">
      <c r="A7316">
        <v>13085500</v>
      </c>
      <c r="B7316" t="s">
        <v>10</v>
      </c>
      <c r="C7316" s="1">
        <v>42704</v>
      </c>
      <c r="D7316">
        <v>0</v>
      </c>
      <c r="E7316">
        <v>0</v>
      </c>
      <c r="F7316">
        <v>0</v>
      </c>
      <c r="G7316">
        <v>0</v>
      </c>
      <c r="H7316">
        <v>0</v>
      </c>
      <c r="I7316" s="1">
        <v>42704</v>
      </c>
      <c r="J731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25">
      <c r="A7317">
        <v>13085500</v>
      </c>
      <c r="B7317" t="s">
        <v>10</v>
      </c>
      <c r="C7317" s="1">
        <v>42705</v>
      </c>
      <c r="D7317">
        <v>0</v>
      </c>
      <c r="E7317">
        <v>0</v>
      </c>
      <c r="F7317">
        <v>0</v>
      </c>
      <c r="G7317">
        <v>0</v>
      </c>
      <c r="H7317">
        <v>0</v>
      </c>
      <c r="I7317" s="1">
        <v>42705</v>
      </c>
      <c r="J7317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25">
      <c r="A7318">
        <v>13085500</v>
      </c>
      <c r="B7318" t="s">
        <v>10</v>
      </c>
      <c r="C7318" s="1">
        <v>42706</v>
      </c>
      <c r="D7318">
        <v>0</v>
      </c>
      <c r="E7318">
        <v>0</v>
      </c>
      <c r="F7318">
        <v>0</v>
      </c>
      <c r="G7318">
        <v>0</v>
      </c>
      <c r="H7318">
        <v>0</v>
      </c>
      <c r="I7318" s="1">
        <v>42706</v>
      </c>
      <c r="J7318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25">
      <c r="A7319">
        <v>13085500</v>
      </c>
      <c r="B7319" t="s">
        <v>10</v>
      </c>
      <c r="C7319" s="1">
        <v>42707</v>
      </c>
      <c r="D7319">
        <v>0</v>
      </c>
      <c r="E7319">
        <v>0</v>
      </c>
      <c r="F7319">
        <v>0</v>
      </c>
      <c r="G7319">
        <v>0</v>
      </c>
      <c r="H7319">
        <v>0</v>
      </c>
      <c r="I7319" s="1">
        <v>42707</v>
      </c>
      <c r="J7319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25">
      <c r="A7320">
        <v>13085500</v>
      </c>
      <c r="B7320" t="s">
        <v>10</v>
      </c>
      <c r="C7320" s="1">
        <v>42708</v>
      </c>
      <c r="D7320">
        <v>0</v>
      </c>
      <c r="E7320">
        <v>0</v>
      </c>
      <c r="F7320">
        <v>0</v>
      </c>
      <c r="G7320">
        <v>0</v>
      </c>
      <c r="H7320">
        <v>0</v>
      </c>
      <c r="I7320" s="1">
        <v>42708</v>
      </c>
      <c r="J7320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25">
      <c r="A7321">
        <v>13085500</v>
      </c>
      <c r="B7321" t="s">
        <v>10</v>
      </c>
      <c r="C7321" s="1">
        <v>42709</v>
      </c>
      <c r="D7321">
        <v>0</v>
      </c>
      <c r="E7321">
        <v>0</v>
      </c>
      <c r="F7321">
        <v>0</v>
      </c>
      <c r="G7321">
        <v>0</v>
      </c>
      <c r="H7321">
        <v>0</v>
      </c>
      <c r="I7321" s="1">
        <v>42709</v>
      </c>
      <c r="J7321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25">
      <c r="A7322">
        <v>13085500</v>
      </c>
      <c r="B7322" t="s">
        <v>10</v>
      </c>
      <c r="C7322" s="1">
        <v>42710</v>
      </c>
      <c r="D7322">
        <v>0</v>
      </c>
      <c r="E7322">
        <v>0</v>
      </c>
      <c r="F7322">
        <v>0</v>
      </c>
      <c r="G7322">
        <v>0</v>
      </c>
      <c r="H7322">
        <v>0</v>
      </c>
      <c r="I7322" s="1">
        <v>42710</v>
      </c>
      <c r="J7322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25">
      <c r="A7323">
        <v>13085500</v>
      </c>
      <c r="B7323" t="s">
        <v>10</v>
      </c>
      <c r="C7323" s="1">
        <v>42711</v>
      </c>
      <c r="D7323">
        <v>0</v>
      </c>
      <c r="E7323">
        <v>0</v>
      </c>
      <c r="F7323">
        <v>0</v>
      </c>
      <c r="G7323">
        <v>0</v>
      </c>
      <c r="H7323">
        <v>0</v>
      </c>
      <c r="I7323" s="1">
        <v>42711</v>
      </c>
      <c r="J7323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25">
      <c r="A7324">
        <v>13085500</v>
      </c>
      <c r="B7324" t="s">
        <v>10</v>
      </c>
      <c r="C7324" s="1">
        <v>42712</v>
      </c>
      <c r="D7324">
        <v>0</v>
      </c>
      <c r="E7324">
        <v>0</v>
      </c>
      <c r="F7324">
        <v>0</v>
      </c>
      <c r="G7324">
        <v>0</v>
      </c>
      <c r="H7324">
        <v>0</v>
      </c>
      <c r="I7324" s="1">
        <v>42712</v>
      </c>
      <c r="J7324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25">
      <c r="A7325">
        <v>13085500</v>
      </c>
      <c r="B7325" t="s">
        <v>10</v>
      </c>
      <c r="C7325" s="1">
        <v>42713</v>
      </c>
      <c r="D7325">
        <v>0</v>
      </c>
      <c r="E7325">
        <v>0</v>
      </c>
      <c r="F7325">
        <v>0</v>
      </c>
      <c r="G7325">
        <v>0</v>
      </c>
      <c r="H7325">
        <v>0</v>
      </c>
      <c r="I7325" s="1">
        <v>42713</v>
      </c>
      <c r="J7325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25">
      <c r="A7326">
        <v>13085500</v>
      </c>
      <c r="B7326" t="s">
        <v>10</v>
      </c>
      <c r="C7326" s="1">
        <v>42714</v>
      </c>
      <c r="D7326">
        <v>0</v>
      </c>
      <c r="E7326">
        <v>0</v>
      </c>
      <c r="F7326">
        <v>0</v>
      </c>
      <c r="G7326">
        <v>0</v>
      </c>
      <c r="H7326">
        <v>0</v>
      </c>
      <c r="I7326" s="1">
        <v>42714</v>
      </c>
      <c r="J732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25">
      <c r="A7327">
        <v>13085500</v>
      </c>
      <c r="B7327" t="s">
        <v>10</v>
      </c>
      <c r="C7327" s="1">
        <v>42715</v>
      </c>
      <c r="D7327">
        <v>0</v>
      </c>
      <c r="E7327">
        <v>0</v>
      </c>
      <c r="F7327">
        <v>0</v>
      </c>
      <c r="G7327">
        <v>0</v>
      </c>
      <c r="H7327">
        <v>0</v>
      </c>
      <c r="I7327" s="1">
        <v>42715</v>
      </c>
      <c r="J7327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25">
      <c r="A7328">
        <v>13085500</v>
      </c>
      <c r="B7328" t="s">
        <v>10</v>
      </c>
      <c r="C7328" s="1">
        <v>42716</v>
      </c>
      <c r="D7328">
        <v>0</v>
      </c>
      <c r="E7328">
        <v>0</v>
      </c>
      <c r="F7328">
        <v>0</v>
      </c>
      <c r="G7328">
        <v>0</v>
      </c>
      <c r="H7328">
        <v>0</v>
      </c>
      <c r="I7328" s="1">
        <v>42716</v>
      </c>
      <c r="J7328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25">
      <c r="A7329">
        <v>13085500</v>
      </c>
      <c r="B7329" t="s">
        <v>10</v>
      </c>
      <c r="C7329" s="1">
        <v>42717</v>
      </c>
      <c r="D7329">
        <v>0</v>
      </c>
      <c r="E7329">
        <v>0</v>
      </c>
      <c r="F7329">
        <v>0</v>
      </c>
      <c r="G7329">
        <v>0</v>
      </c>
      <c r="H7329">
        <v>0</v>
      </c>
      <c r="I7329" s="1">
        <v>42717</v>
      </c>
      <c r="J7329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25">
      <c r="A7330">
        <v>13085500</v>
      </c>
      <c r="B7330" t="s">
        <v>10</v>
      </c>
      <c r="C7330" s="1">
        <v>42718</v>
      </c>
      <c r="D7330">
        <v>0</v>
      </c>
      <c r="E7330">
        <v>0</v>
      </c>
      <c r="F7330">
        <v>0</v>
      </c>
      <c r="G7330">
        <v>0</v>
      </c>
      <c r="H7330">
        <v>0</v>
      </c>
      <c r="I7330" s="1">
        <v>42718</v>
      </c>
      <c r="J7330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25">
      <c r="A7331">
        <v>13085500</v>
      </c>
      <c r="B7331" t="s">
        <v>10</v>
      </c>
      <c r="C7331" s="1">
        <v>42719</v>
      </c>
      <c r="D7331">
        <v>0</v>
      </c>
      <c r="E7331">
        <v>0</v>
      </c>
      <c r="F7331">
        <v>0</v>
      </c>
      <c r="G7331">
        <v>0</v>
      </c>
      <c r="H7331">
        <v>0</v>
      </c>
      <c r="I7331" s="1">
        <v>42719</v>
      </c>
      <c r="J7331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25">
      <c r="A7332">
        <v>13085500</v>
      </c>
      <c r="B7332" t="s">
        <v>10</v>
      </c>
      <c r="C7332" s="1">
        <v>42720</v>
      </c>
      <c r="D7332">
        <v>0</v>
      </c>
      <c r="E7332">
        <v>0</v>
      </c>
      <c r="F7332">
        <v>0</v>
      </c>
      <c r="G7332">
        <v>0</v>
      </c>
      <c r="H7332">
        <v>0</v>
      </c>
      <c r="I7332" s="1">
        <v>42720</v>
      </c>
      <c r="J7332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25">
      <c r="A7333">
        <v>13085500</v>
      </c>
      <c r="B7333" t="s">
        <v>10</v>
      </c>
      <c r="C7333" s="1">
        <v>42721</v>
      </c>
      <c r="D7333">
        <v>0</v>
      </c>
      <c r="E7333">
        <v>0</v>
      </c>
      <c r="F7333">
        <v>0</v>
      </c>
      <c r="G7333">
        <v>0</v>
      </c>
      <c r="H7333">
        <v>0</v>
      </c>
      <c r="I7333" s="1">
        <v>42721</v>
      </c>
      <c r="J7333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25">
      <c r="A7334">
        <v>13085500</v>
      </c>
      <c r="B7334" t="s">
        <v>10</v>
      </c>
      <c r="C7334" s="1">
        <v>42722</v>
      </c>
      <c r="D7334">
        <v>0</v>
      </c>
      <c r="E7334">
        <v>0</v>
      </c>
      <c r="F7334">
        <v>0</v>
      </c>
      <c r="G7334">
        <v>0</v>
      </c>
      <c r="H7334">
        <v>0</v>
      </c>
      <c r="I7334" s="1">
        <v>42722</v>
      </c>
      <c r="J7334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25">
      <c r="A7335">
        <v>13085500</v>
      </c>
      <c r="B7335" t="s">
        <v>10</v>
      </c>
      <c r="C7335" s="1">
        <v>42723</v>
      </c>
      <c r="D7335">
        <v>0</v>
      </c>
      <c r="E7335">
        <v>0</v>
      </c>
      <c r="F7335">
        <v>0</v>
      </c>
      <c r="G7335">
        <v>0</v>
      </c>
      <c r="H7335">
        <v>0</v>
      </c>
      <c r="I7335" s="1">
        <v>42723</v>
      </c>
      <c r="J7335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25">
      <c r="A7336">
        <v>13085500</v>
      </c>
      <c r="B7336" t="s">
        <v>10</v>
      </c>
      <c r="C7336" s="1">
        <v>42724</v>
      </c>
      <c r="D7336">
        <v>0</v>
      </c>
      <c r="E7336">
        <v>0</v>
      </c>
      <c r="F7336">
        <v>0</v>
      </c>
      <c r="G7336">
        <v>0</v>
      </c>
      <c r="H7336">
        <v>0</v>
      </c>
      <c r="I7336" s="1">
        <v>42724</v>
      </c>
      <c r="J733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25">
      <c r="A7337">
        <v>13085500</v>
      </c>
      <c r="B7337" t="s">
        <v>10</v>
      </c>
      <c r="C7337" s="1">
        <v>42725</v>
      </c>
      <c r="D7337">
        <v>0</v>
      </c>
      <c r="E7337">
        <v>0</v>
      </c>
      <c r="F7337">
        <v>0</v>
      </c>
      <c r="G7337">
        <v>0</v>
      </c>
      <c r="H7337">
        <v>0</v>
      </c>
      <c r="I7337" s="1">
        <v>42725</v>
      </c>
      <c r="J7337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25">
      <c r="A7338">
        <v>13085500</v>
      </c>
      <c r="B7338" t="s">
        <v>10</v>
      </c>
      <c r="C7338" s="1">
        <v>42726</v>
      </c>
      <c r="D7338">
        <v>0</v>
      </c>
      <c r="E7338">
        <v>0</v>
      </c>
      <c r="F7338">
        <v>0</v>
      </c>
      <c r="G7338">
        <v>0</v>
      </c>
      <c r="H7338">
        <v>0</v>
      </c>
      <c r="I7338" s="1">
        <v>42726</v>
      </c>
      <c r="J7338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25">
      <c r="A7339">
        <v>13085500</v>
      </c>
      <c r="B7339" t="s">
        <v>10</v>
      </c>
      <c r="C7339" s="1">
        <v>42727</v>
      </c>
      <c r="D7339">
        <v>0</v>
      </c>
      <c r="E7339">
        <v>0</v>
      </c>
      <c r="F7339">
        <v>0</v>
      </c>
      <c r="G7339">
        <v>0</v>
      </c>
      <c r="H7339">
        <v>0</v>
      </c>
      <c r="I7339" s="1">
        <v>42727</v>
      </c>
      <c r="J7339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25">
      <c r="A7340">
        <v>13085500</v>
      </c>
      <c r="B7340" t="s">
        <v>10</v>
      </c>
      <c r="C7340" s="1">
        <v>42728</v>
      </c>
      <c r="D7340">
        <v>0</v>
      </c>
      <c r="E7340">
        <v>0</v>
      </c>
      <c r="F7340">
        <v>0</v>
      </c>
      <c r="G7340">
        <v>0</v>
      </c>
      <c r="H7340">
        <v>0</v>
      </c>
      <c r="I7340" s="1">
        <v>42728</v>
      </c>
      <c r="J7340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25">
      <c r="A7341">
        <v>13085500</v>
      </c>
      <c r="B7341" t="s">
        <v>10</v>
      </c>
      <c r="C7341" s="1">
        <v>42729</v>
      </c>
      <c r="D7341">
        <v>0</v>
      </c>
      <c r="E7341">
        <v>0</v>
      </c>
      <c r="F7341">
        <v>0</v>
      </c>
      <c r="G7341">
        <v>0</v>
      </c>
      <c r="H7341">
        <v>0</v>
      </c>
      <c r="I7341" s="1">
        <v>42729</v>
      </c>
      <c r="J7341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25">
      <c r="A7342">
        <v>13085500</v>
      </c>
      <c r="B7342" t="s">
        <v>10</v>
      </c>
      <c r="C7342" s="1">
        <v>42730</v>
      </c>
      <c r="D7342">
        <v>0</v>
      </c>
      <c r="E7342">
        <v>0</v>
      </c>
      <c r="F7342">
        <v>0</v>
      </c>
      <c r="G7342">
        <v>0</v>
      </c>
      <c r="H7342">
        <v>0</v>
      </c>
      <c r="I7342" s="1">
        <v>42730</v>
      </c>
      <c r="J7342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25">
      <c r="A7343">
        <v>13085500</v>
      </c>
      <c r="B7343" t="s">
        <v>10</v>
      </c>
      <c r="C7343" s="1">
        <v>42731</v>
      </c>
      <c r="D7343">
        <v>0</v>
      </c>
      <c r="E7343">
        <v>0</v>
      </c>
      <c r="F7343">
        <v>0</v>
      </c>
      <c r="G7343">
        <v>0</v>
      </c>
      <c r="H7343">
        <v>0</v>
      </c>
      <c r="I7343" s="1">
        <v>42731</v>
      </c>
      <c r="J7343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25">
      <c r="A7344">
        <v>13085500</v>
      </c>
      <c r="B7344" t="s">
        <v>10</v>
      </c>
      <c r="C7344" s="1">
        <v>42732</v>
      </c>
      <c r="D7344">
        <v>0</v>
      </c>
      <c r="E7344">
        <v>0</v>
      </c>
      <c r="F7344">
        <v>0</v>
      </c>
      <c r="G7344">
        <v>0</v>
      </c>
      <c r="H7344">
        <v>0</v>
      </c>
      <c r="I7344" s="1">
        <v>42732</v>
      </c>
      <c r="J7344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25">
      <c r="A7345">
        <v>13085500</v>
      </c>
      <c r="B7345" t="s">
        <v>10</v>
      </c>
      <c r="C7345" s="1">
        <v>42733</v>
      </c>
      <c r="D7345">
        <v>0</v>
      </c>
      <c r="E7345">
        <v>0</v>
      </c>
      <c r="F7345">
        <v>0</v>
      </c>
      <c r="G7345">
        <v>0</v>
      </c>
      <c r="H7345">
        <v>0</v>
      </c>
      <c r="I7345" s="1">
        <v>42733</v>
      </c>
      <c r="J7345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25">
      <c r="A7346">
        <v>13085500</v>
      </c>
      <c r="B7346" t="s">
        <v>10</v>
      </c>
      <c r="C7346" s="1">
        <v>42734</v>
      </c>
      <c r="D7346">
        <v>0</v>
      </c>
      <c r="E7346">
        <v>0</v>
      </c>
      <c r="F7346">
        <v>0</v>
      </c>
      <c r="G7346">
        <v>0</v>
      </c>
      <c r="H7346">
        <v>0</v>
      </c>
      <c r="I7346" s="1">
        <v>42734</v>
      </c>
      <c r="J734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25">
      <c r="A7347">
        <v>13085500</v>
      </c>
      <c r="B7347" t="s">
        <v>10</v>
      </c>
      <c r="C7347" s="1">
        <v>42735</v>
      </c>
      <c r="D7347">
        <v>0</v>
      </c>
      <c r="E7347">
        <v>0</v>
      </c>
      <c r="F7347">
        <v>0</v>
      </c>
      <c r="G7347">
        <v>0</v>
      </c>
      <c r="H7347">
        <v>0</v>
      </c>
      <c r="I7347" s="1">
        <v>42735</v>
      </c>
      <c r="J7347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25">
      <c r="A7348">
        <v>13085500</v>
      </c>
      <c r="B7348" t="s">
        <v>10</v>
      </c>
      <c r="C7348" s="1">
        <v>42736</v>
      </c>
      <c r="D7348">
        <v>0</v>
      </c>
      <c r="E7348">
        <v>0</v>
      </c>
      <c r="F7348">
        <v>0</v>
      </c>
      <c r="G7348">
        <v>0</v>
      </c>
      <c r="H7348">
        <v>0</v>
      </c>
      <c r="I7348" s="1">
        <v>42736</v>
      </c>
      <c r="J7348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25">
      <c r="A7349">
        <v>13085500</v>
      </c>
      <c r="B7349" t="s">
        <v>10</v>
      </c>
      <c r="C7349" s="1">
        <v>42737</v>
      </c>
      <c r="D7349">
        <v>0</v>
      </c>
      <c r="E7349">
        <v>0</v>
      </c>
      <c r="F7349">
        <v>0</v>
      </c>
      <c r="G7349">
        <v>0</v>
      </c>
      <c r="H7349">
        <v>0</v>
      </c>
      <c r="I7349" s="1">
        <v>42737</v>
      </c>
      <c r="J7349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25">
      <c r="A7350">
        <v>13085500</v>
      </c>
      <c r="B7350" t="s">
        <v>10</v>
      </c>
      <c r="C7350" s="1">
        <v>42738</v>
      </c>
      <c r="D7350">
        <v>0</v>
      </c>
      <c r="E7350">
        <v>0</v>
      </c>
      <c r="F7350">
        <v>0</v>
      </c>
      <c r="G7350">
        <v>0</v>
      </c>
      <c r="H7350">
        <v>0</v>
      </c>
      <c r="I7350" s="1">
        <v>42738</v>
      </c>
      <c r="J7350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25">
      <c r="A7351">
        <v>13085500</v>
      </c>
      <c r="B7351" t="s">
        <v>10</v>
      </c>
      <c r="C7351" s="1">
        <v>42739</v>
      </c>
      <c r="D7351">
        <v>0</v>
      </c>
      <c r="E7351">
        <v>0</v>
      </c>
      <c r="F7351">
        <v>0</v>
      </c>
      <c r="G7351">
        <v>0</v>
      </c>
      <c r="H7351">
        <v>0</v>
      </c>
      <c r="I7351" s="1">
        <v>42739</v>
      </c>
      <c r="J7351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25">
      <c r="A7352">
        <v>13085500</v>
      </c>
      <c r="B7352" t="s">
        <v>10</v>
      </c>
      <c r="C7352" s="1">
        <v>42740</v>
      </c>
      <c r="D7352">
        <v>0</v>
      </c>
      <c r="E7352">
        <v>0</v>
      </c>
      <c r="F7352">
        <v>0</v>
      </c>
      <c r="G7352">
        <v>0</v>
      </c>
      <c r="H7352">
        <v>0</v>
      </c>
      <c r="I7352" s="1">
        <v>42740</v>
      </c>
      <c r="J7352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25">
      <c r="A7353">
        <v>13085500</v>
      </c>
      <c r="B7353" t="s">
        <v>10</v>
      </c>
      <c r="C7353" s="1">
        <v>42741</v>
      </c>
      <c r="D7353">
        <v>0</v>
      </c>
      <c r="E7353">
        <v>0</v>
      </c>
      <c r="F7353">
        <v>0</v>
      </c>
      <c r="G7353">
        <v>0</v>
      </c>
      <c r="H7353">
        <v>0</v>
      </c>
      <c r="I7353" s="1">
        <v>42741</v>
      </c>
      <c r="J7353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25">
      <c r="A7354">
        <v>13085500</v>
      </c>
      <c r="B7354" t="s">
        <v>10</v>
      </c>
      <c r="C7354" s="1">
        <v>42742</v>
      </c>
      <c r="D7354">
        <v>0</v>
      </c>
      <c r="E7354">
        <v>0</v>
      </c>
      <c r="F7354">
        <v>0</v>
      </c>
      <c r="G7354">
        <v>0</v>
      </c>
      <c r="H7354">
        <v>0</v>
      </c>
      <c r="I7354" s="1">
        <v>42742</v>
      </c>
      <c r="J7354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25">
      <c r="A7355">
        <v>13085500</v>
      </c>
      <c r="B7355" t="s">
        <v>10</v>
      </c>
      <c r="C7355" s="1">
        <v>42743</v>
      </c>
      <c r="D7355">
        <v>0</v>
      </c>
      <c r="E7355">
        <v>0</v>
      </c>
      <c r="F7355">
        <v>0</v>
      </c>
      <c r="G7355">
        <v>0</v>
      </c>
      <c r="H7355">
        <v>0</v>
      </c>
      <c r="I7355" s="1">
        <v>42743</v>
      </c>
      <c r="J7355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25">
      <c r="A7356">
        <v>13085500</v>
      </c>
      <c r="B7356" t="s">
        <v>10</v>
      </c>
      <c r="C7356" s="1">
        <v>42744</v>
      </c>
      <c r="D7356">
        <v>0</v>
      </c>
      <c r="E7356">
        <v>0</v>
      </c>
      <c r="F7356">
        <v>0</v>
      </c>
      <c r="G7356">
        <v>0</v>
      </c>
      <c r="H7356">
        <v>0</v>
      </c>
      <c r="I7356" s="1">
        <v>42744</v>
      </c>
      <c r="J73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25">
      <c r="A7357">
        <v>13085500</v>
      </c>
      <c r="B7357" t="s">
        <v>10</v>
      </c>
      <c r="C7357" s="1">
        <v>42745</v>
      </c>
      <c r="D7357">
        <v>0</v>
      </c>
      <c r="E7357">
        <v>0</v>
      </c>
      <c r="F7357">
        <v>0</v>
      </c>
      <c r="G7357">
        <v>0</v>
      </c>
      <c r="H7357">
        <v>0</v>
      </c>
      <c r="I7357" s="1">
        <v>42745</v>
      </c>
      <c r="J7357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25">
      <c r="A7358">
        <v>13085500</v>
      </c>
      <c r="B7358" t="s">
        <v>10</v>
      </c>
      <c r="C7358" s="1">
        <v>42746</v>
      </c>
      <c r="D7358">
        <v>0</v>
      </c>
      <c r="E7358">
        <v>0</v>
      </c>
      <c r="F7358">
        <v>0</v>
      </c>
      <c r="G7358">
        <v>0</v>
      </c>
      <c r="H7358">
        <v>0</v>
      </c>
      <c r="I7358" s="1">
        <v>42746</v>
      </c>
      <c r="J7358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25">
      <c r="A7359">
        <v>13085500</v>
      </c>
      <c r="B7359" t="s">
        <v>10</v>
      </c>
      <c r="C7359" s="1">
        <v>42747</v>
      </c>
      <c r="D7359">
        <v>0</v>
      </c>
      <c r="E7359">
        <v>0</v>
      </c>
      <c r="F7359">
        <v>0</v>
      </c>
      <c r="G7359">
        <v>0</v>
      </c>
      <c r="H7359">
        <v>0</v>
      </c>
      <c r="I7359" s="1">
        <v>42747</v>
      </c>
      <c r="J7359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25">
      <c r="A7360">
        <v>13085500</v>
      </c>
      <c r="B7360" t="s">
        <v>10</v>
      </c>
      <c r="C7360" s="1">
        <v>42748</v>
      </c>
      <c r="D7360">
        <v>0</v>
      </c>
      <c r="E7360">
        <v>0</v>
      </c>
      <c r="F7360">
        <v>0</v>
      </c>
      <c r="G7360">
        <v>0</v>
      </c>
      <c r="H7360">
        <v>0</v>
      </c>
      <c r="I7360" s="1">
        <v>42748</v>
      </c>
      <c r="J7360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25">
      <c r="A7361">
        <v>13085500</v>
      </c>
      <c r="B7361" t="s">
        <v>10</v>
      </c>
      <c r="C7361" s="1">
        <v>42749</v>
      </c>
      <c r="D7361">
        <v>0</v>
      </c>
      <c r="E7361">
        <v>0</v>
      </c>
      <c r="F7361">
        <v>0</v>
      </c>
      <c r="G7361">
        <v>0</v>
      </c>
      <c r="H7361">
        <v>0</v>
      </c>
      <c r="I7361" s="1">
        <v>42749</v>
      </c>
      <c r="J7361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25">
      <c r="A7362">
        <v>13085500</v>
      </c>
      <c r="B7362" t="s">
        <v>10</v>
      </c>
      <c r="C7362" s="1">
        <v>42750</v>
      </c>
      <c r="D7362">
        <v>0</v>
      </c>
      <c r="E7362">
        <v>0</v>
      </c>
      <c r="F7362">
        <v>0</v>
      </c>
      <c r="G7362">
        <v>0</v>
      </c>
      <c r="H7362">
        <v>0</v>
      </c>
      <c r="I7362" s="1">
        <v>42750</v>
      </c>
      <c r="J7362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25">
      <c r="A7363">
        <v>13085500</v>
      </c>
      <c r="B7363" t="s">
        <v>10</v>
      </c>
      <c r="C7363" s="1">
        <v>42751</v>
      </c>
      <c r="D7363">
        <v>0</v>
      </c>
      <c r="E7363">
        <v>0</v>
      </c>
      <c r="F7363">
        <v>0</v>
      </c>
      <c r="G7363">
        <v>0</v>
      </c>
      <c r="H7363">
        <v>0</v>
      </c>
      <c r="I7363" s="1">
        <v>42751</v>
      </c>
      <c r="J7363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25">
      <c r="A7364">
        <v>13085500</v>
      </c>
      <c r="B7364" t="s">
        <v>10</v>
      </c>
      <c r="C7364" s="1">
        <v>42752</v>
      </c>
      <c r="D7364">
        <v>0</v>
      </c>
      <c r="E7364">
        <v>0</v>
      </c>
      <c r="F7364">
        <v>0</v>
      </c>
      <c r="G7364">
        <v>0</v>
      </c>
      <c r="H7364">
        <v>0</v>
      </c>
      <c r="I7364" s="1">
        <v>42752</v>
      </c>
      <c r="J7364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25">
      <c r="A7365">
        <v>13085500</v>
      </c>
      <c r="B7365" t="s">
        <v>10</v>
      </c>
      <c r="C7365" s="1">
        <v>42753</v>
      </c>
      <c r="D7365">
        <v>0</v>
      </c>
      <c r="E7365">
        <v>0</v>
      </c>
      <c r="F7365">
        <v>0</v>
      </c>
      <c r="G7365">
        <v>0</v>
      </c>
      <c r="H7365">
        <v>0</v>
      </c>
      <c r="I7365" s="1">
        <v>42753</v>
      </c>
      <c r="J7365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25">
      <c r="A7366">
        <v>13085500</v>
      </c>
      <c r="B7366" t="s">
        <v>10</v>
      </c>
      <c r="C7366" s="1">
        <v>42754</v>
      </c>
      <c r="D7366">
        <v>0</v>
      </c>
      <c r="E7366">
        <v>0</v>
      </c>
      <c r="F7366">
        <v>0</v>
      </c>
      <c r="G7366">
        <v>0</v>
      </c>
      <c r="H7366">
        <v>0</v>
      </c>
      <c r="I7366" s="1">
        <v>42754</v>
      </c>
      <c r="J736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25">
      <c r="A7367">
        <v>13085500</v>
      </c>
      <c r="B7367" t="s">
        <v>10</v>
      </c>
      <c r="C7367" s="1">
        <v>42755</v>
      </c>
      <c r="D7367">
        <v>0</v>
      </c>
      <c r="E7367">
        <v>0</v>
      </c>
      <c r="F7367">
        <v>0</v>
      </c>
      <c r="G7367">
        <v>0</v>
      </c>
      <c r="H7367">
        <v>0</v>
      </c>
      <c r="I7367" s="1">
        <v>42755</v>
      </c>
      <c r="J7367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25">
      <c r="A7368">
        <v>13085500</v>
      </c>
      <c r="B7368" t="s">
        <v>10</v>
      </c>
      <c r="C7368" s="1">
        <v>42756</v>
      </c>
      <c r="D7368">
        <v>0</v>
      </c>
      <c r="E7368">
        <v>0</v>
      </c>
      <c r="F7368">
        <v>0</v>
      </c>
      <c r="G7368">
        <v>0</v>
      </c>
      <c r="H7368">
        <v>0</v>
      </c>
      <c r="I7368" s="1">
        <v>42756</v>
      </c>
      <c r="J7368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25">
      <c r="A7369">
        <v>13085500</v>
      </c>
      <c r="B7369" t="s">
        <v>10</v>
      </c>
      <c r="C7369" s="1">
        <v>42757</v>
      </c>
      <c r="D7369">
        <v>0</v>
      </c>
      <c r="E7369">
        <v>0</v>
      </c>
      <c r="F7369">
        <v>0</v>
      </c>
      <c r="G7369">
        <v>0</v>
      </c>
      <c r="H7369">
        <v>0</v>
      </c>
      <c r="I7369" s="1">
        <v>42757</v>
      </c>
      <c r="J7369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25">
      <c r="A7370">
        <v>13085500</v>
      </c>
      <c r="B7370" t="s">
        <v>10</v>
      </c>
      <c r="C7370" s="1">
        <v>42758</v>
      </c>
      <c r="D7370">
        <v>0</v>
      </c>
      <c r="E7370">
        <v>0</v>
      </c>
      <c r="F7370">
        <v>0</v>
      </c>
      <c r="G7370">
        <v>0</v>
      </c>
      <c r="H7370">
        <v>0</v>
      </c>
      <c r="I7370" s="1">
        <v>42758</v>
      </c>
      <c r="J7370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25">
      <c r="A7371">
        <v>13085500</v>
      </c>
      <c r="B7371" t="s">
        <v>10</v>
      </c>
      <c r="C7371" s="1">
        <v>42759</v>
      </c>
      <c r="D7371">
        <v>0</v>
      </c>
      <c r="E7371">
        <v>0</v>
      </c>
      <c r="F7371">
        <v>0</v>
      </c>
      <c r="G7371">
        <v>0</v>
      </c>
      <c r="H7371">
        <v>0</v>
      </c>
      <c r="I7371" s="1">
        <v>42759</v>
      </c>
      <c r="J7371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25">
      <c r="A7372">
        <v>13085500</v>
      </c>
      <c r="B7372" t="s">
        <v>10</v>
      </c>
      <c r="C7372" s="1">
        <v>42760</v>
      </c>
      <c r="D7372">
        <v>0</v>
      </c>
      <c r="E7372">
        <v>0</v>
      </c>
      <c r="F7372">
        <v>0</v>
      </c>
      <c r="G7372">
        <v>0</v>
      </c>
      <c r="H7372">
        <v>0</v>
      </c>
      <c r="I7372" s="1">
        <v>42760</v>
      </c>
      <c r="J7372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25">
      <c r="A7373">
        <v>13085500</v>
      </c>
      <c r="B7373" t="s">
        <v>10</v>
      </c>
      <c r="C7373" s="1">
        <v>42761</v>
      </c>
      <c r="D7373">
        <v>0</v>
      </c>
      <c r="E7373">
        <v>0</v>
      </c>
      <c r="F7373">
        <v>0</v>
      </c>
      <c r="G7373">
        <v>0</v>
      </c>
      <c r="H7373">
        <v>0</v>
      </c>
      <c r="I7373" s="1">
        <v>42761</v>
      </c>
      <c r="J7373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25">
      <c r="A7374">
        <v>13085500</v>
      </c>
      <c r="B7374" t="s">
        <v>10</v>
      </c>
      <c r="C7374" s="1">
        <v>42762</v>
      </c>
      <c r="D7374">
        <v>0</v>
      </c>
      <c r="E7374">
        <v>0</v>
      </c>
      <c r="F7374">
        <v>0</v>
      </c>
      <c r="G7374">
        <v>0</v>
      </c>
      <c r="H7374">
        <v>0</v>
      </c>
      <c r="I7374" s="1">
        <v>42762</v>
      </c>
      <c r="J7374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25">
      <c r="A7375">
        <v>13085500</v>
      </c>
      <c r="B7375" t="s">
        <v>10</v>
      </c>
      <c r="C7375" s="1">
        <v>42763</v>
      </c>
      <c r="D7375">
        <v>0</v>
      </c>
      <c r="E7375">
        <v>0</v>
      </c>
      <c r="F7375">
        <v>0</v>
      </c>
      <c r="G7375">
        <v>0</v>
      </c>
      <c r="H7375">
        <v>0</v>
      </c>
      <c r="I7375" s="1">
        <v>42763</v>
      </c>
      <c r="J7375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25">
      <c r="A7376">
        <v>13085500</v>
      </c>
      <c r="B7376" t="s">
        <v>10</v>
      </c>
      <c r="C7376" s="1">
        <v>42764</v>
      </c>
      <c r="D7376">
        <v>0</v>
      </c>
      <c r="E7376">
        <v>0</v>
      </c>
      <c r="F7376">
        <v>0</v>
      </c>
      <c r="G7376">
        <v>0</v>
      </c>
      <c r="H7376">
        <v>0</v>
      </c>
      <c r="I7376" s="1">
        <v>42764</v>
      </c>
      <c r="J737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25">
      <c r="A7377">
        <v>13085500</v>
      </c>
      <c r="B7377" t="s">
        <v>10</v>
      </c>
      <c r="C7377" s="1">
        <v>42765</v>
      </c>
      <c r="D7377">
        <v>0</v>
      </c>
      <c r="E7377">
        <v>0</v>
      </c>
      <c r="F7377">
        <v>0</v>
      </c>
      <c r="G7377">
        <v>0</v>
      </c>
      <c r="H7377">
        <v>0</v>
      </c>
      <c r="I7377" s="1">
        <v>42765</v>
      </c>
      <c r="J7377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25">
      <c r="A7378">
        <v>13085500</v>
      </c>
      <c r="B7378" t="s">
        <v>10</v>
      </c>
      <c r="C7378" s="1">
        <v>42766</v>
      </c>
      <c r="D7378">
        <v>0</v>
      </c>
      <c r="E7378">
        <v>0</v>
      </c>
      <c r="F7378">
        <v>0</v>
      </c>
      <c r="G7378">
        <v>0</v>
      </c>
      <c r="H7378">
        <v>0</v>
      </c>
      <c r="I7378" s="1">
        <v>42766</v>
      </c>
      <c r="J7378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25">
      <c r="A7379">
        <v>13085500</v>
      </c>
      <c r="B7379" t="s">
        <v>10</v>
      </c>
      <c r="C7379" s="1">
        <v>42767</v>
      </c>
      <c r="D7379">
        <v>0</v>
      </c>
      <c r="E7379">
        <v>0</v>
      </c>
      <c r="F7379">
        <v>0</v>
      </c>
      <c r="G7379">
        <v>0</v>
      </c>
      <c r="H7379">
        <v>0</v>
      </c>
      <c r="I7379" s="1">
        <v>42767</v>
      </c>
      <c r="J7379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25">
      <c r="A7380">
        <v>13085500</v>
      </c>
      <c r="B7380" t="s">
        <v>10</v>
      </c>
      <c r="C7380" s="1">
        <v>42768</v>
      </c>
      <c r="D7380">
        <v>0</v>
      </c>
      <c r="E7380">
        <v>0</v>
      </c>
      <c r="F7380">
        <v>0</v>
      </c>
      <c r="G7380">
        <v>0</v>
      </c>
      <c r="H7380">
        <v>0</v>
      </c>
      <c r="I7380" s="1">
        <v>42768</v>
      </c>
      <c r="J7380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25">
      <c r="A7381">
        <v>13085500</v>
      </c>
      <c r="B7381" t="s">
        <v>10</v>
      </c>
      <c r="C7381" s="1">
        <v>42769</v>
      </c>
      <c r="D7381">
        <v>0</v>
      </c>
      <c r="E7381">
        <v>0</v>
      </c>
      <c r="F7381">
        <v>0</v>
      </c>
      <c r="G7381">
        <v>0</v>
      </c>
      <c r="H7381">
        <v>0</v>
      </c>
      <c r="I7381" s="1">
        <v>42769</v>
      </c>
      <c r="J7381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25">
      <c r="A7382">
        <v>13085500</v>
      </c>
      <c r="B7382" t="s">
        <v>10</v>
      </c>
      <c r="C7382" s="1">
        <v>42770</v>
      </c>
      <c r="D7382">
        <v>0</v>
      </c>
      <c r="E7382">
        <v>0</v>
      </c>
      <c r="F7382">
        <v>0</v>
      </c>
      <c r="G7382">
        <v>0</v>
      </c>
      <c r="H7382">
        <v>0</v>
      </c>
      <c r="I7382" s="1">
        <v>42770</v>
      </c>
      <c r="J7382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25">
      <c r="A7383">
        <v>13085500</v>
      </c>
      <c r="B7383" t="s">
        <v>10</v>
      </c>
      <c r="C7383" s="1">
        <v>42771</v>
      </c>
      <c r="D7383">
        <v>0</v>
      </c>
      <c r="E7383">
        <v>0</v>
      </c>
      <c r="F7383">
        <v>0</v>
      </c>
      <c r="G7383">
        <v>0</v>
      </c>
      <c r="H7383">
        <v>0</v>
      </c>
      <c r="I7383" s="1">
        <v>42771</v>
      </c>
      <c r="J7383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25">
      <c r="A7384">
        <v>13085500</v>
      </c>
      <c r="B7384" t="s">
        <v>10</v>
      </c>
      <c r="C7384" s="1">
        <v>42772</v>
      </c>
      <c r="D7384">
        <v>0</v>
      </c>
      <c r="E7384">
        <v>0</v>
      </c>
      <c r="F7384">
        <v>0</v>
      </c>
      <c r="G7384">
        <v>0</v>
      </c>
      <c r="H7384">
        <v>0</v>
      </c>
      <c r="I7384" s="1">
        <v>42772</v>
      </c>
      <c r="J7384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25">
      <c r="A7385">
        <v>13085500</v>
      </c>
      <c r="B7385" t="s">
        <v>10</v>
      </c>
      <c r="C7385" s="1">
        <v>42773</v>
      </c>
      <c r="D7385">
        <v>0</v>
      </c>
      <c r="E7385">
        <v>0</v>
      </c>
      <c r="F7385">
        <v>0</v>
      </c>
      <c r="G7385">
        <v>0</v>
      </c>
      <c r="H7385">
        <v>0</v>
      </c>
      <c r="I7385" s="1">
        <v>42773</v>
      </c>
      <c r="J7385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25">
      <c r="A7386">
        <v>13085500</v>
      </c>
      <c r="B7386" t="s">
        <v>10</v>
      </c>
      <c r="C7386" s="1">
        <v>42774</v>
      </c>
      <c r="D7386">
        <v>0</v>
      </c>
      <c r="E7386">
        <v>0</v>
      </c>
      <c r="F7386">
        <v>0</v>
      </c>
      <c r="G7386">
        <v>0</v>
      </c>
      <c r="H7386">
        <v>0</v>
      </c>
      <c r="I7386" s="1">
        <v>42774</v>
      </c>
      <c r="J738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25">
      <c r="A7387">
        <v>13085500</v>
      </c>
      <c r="B7387" t="s">
        <v>10</v>
      </c>
      <c r="C7387" s="1">
        <v>42775</v>
      </c>
      <c r="D7387">
        <v>0</v>
      </c>
      <c r="E7387">
        <v>0</v>
      </c>
      <c r="F7387">
        <v>0</v>
      </c>
      <c r="G7387">
        <v>0</v>
      </c>
      <c r="H7387">
        <v>0</v>
      </c>
      <c r="I7387" s="1">
        <v>42775</v>
      </c>
      <c r="J7387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25">
      <c r="A7388">
        <v>13085500</v>
      </c>
      <c r="B7388" t="s">
        <v>10</v>
      </c>
      <c r="C7388" s="1">
        <v>42776</v>
      </c>
      <c r="D7388">
        <v>0</v>
      </c>
      <c r="E7388">
        <v>0</v>
      </c>
      <c r="F7388">
        <v>0</v>
      </c>
      <c r="G7388">
        <v>0</v>
      </c>
      <c r="H7388">
        <v>0</v>
      </c>
      <c r="I7388" s="1">
        <v>42776</v>
      </c>
      <c r="J7388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25">
      <c r="A7389">
        <v>13085500</v>
      </c>
      <c r="B7389" t="s">
        <v>10</v>
      </c>
      <c r="C7389" s="1">
        <v>42777</v>
      </c>
      <c r="D7389">
        <v>0</v>
      </c>
      <c r="E7389">
        <v>0</v>
      </c>
      <c r="F7389">
        <v>0</v>
      </c>
      <c r="G7389">
        <v>0</v>
      </c>
      <c r="H7389">
        <v>0</v>
      </c>
      <c r="I7389" s="1">
        <v>42777</v>
      </c>
      <c r="J7389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25">
      <c r="A7390">
        <v>13085500</v>
      </c>
      <c r="B7390" t="s">
        <v>10</v>
      </c>
      <c r="C7390" s="1">
        <v>42778</v>
      </c>
      <c r="D7390">
        <v>0</v>
      </c>
      <c r="E7390">
        <v>0</v>
      </c>
      <c r="F7390">
        <v>0</v>
      </c>
      <c r="G7390">
        <v>0</v>
      </c>
      <c r="H7390">
        <v>0</v>
      </c>
      <c r="I7390" s="1">
        <v>42778</v>
      </c>
      <c r="J7390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25">
      <c r="A7391">
        <v>13085500</v>
      </c>
      <c r="B7391" t="s">
        <v>10</v>
      </c>
      <c r="C7391" s="1">
        <v>42779</v>
      </c>
      <c r="D7391">
        <v>0</v>
      </c>
      <c r="E7391">
        <v>0</v>
      </c>
      <c r="F7391">
        <v>0</v>
      </c>
      <c r="G7391">
        <v>0</v>
      </c>
      <c r="H7391">
        <v>0</v>
      </c>
      <c r="I7391" s="1">
        <v>42779</v>
      </c>
      <c r="J7391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25">
      <c r="A7392">
        <v>13085500</v>
      </c>
      <c r="B7392" t="s">
        <v>10</v>
      </c>
      <c r="C7392" s="1">
        <v>42780</v>
      </c>
      <c r="D7392">
        <v>0</v>
      </c>
      <c r="E7392">
        <v>0</v>
      </c>
      <c r="F7392">
        <v>0</v>
      </c>
      <c r="G7392">
        <v>0</v>
      </c>
      <c r="H7392">
        <v>0</v>
      </c>
      <c r="I7392" s="1">
        <v>42780</v>
      </c>
      <c r="J7392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25">
      <c r="A7393">
        <v>13085500</v>
      </c>
      <c r="B7393" t="s">
        <v>10</v>
      </c>
      <c r="C7393" s="1">
        <v>42781</v>
      </c>
      <c r="D7393">
        <v>0</v>
      </c>
      <c r="E7393">
        <v>0</v>
      </c>
      <c r="F7393">
        <v>0</v>
      </c>
      <c r="G7393">
        <v>0</v>
      </c>
      <c r="H7393">
        <v>0</v>
      </c>
      <c r="I7393" s="1">
        <v>42781</v>
      </c>
      <c r="J7393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25">
      <c r="A7394">
        <v>13085500</v>
      </c>
      <c r="B7394" t="s">
        <v>10</v>
      </c>
      <c r="C7394" s="1">
        <v>42782</v>
      </c>
      <c r="D7394">
        <v>0</v>
      </c>
      <c r="E7394">
        <v>0</v>
      </c>
      <c r="F7394">
        <v>0</v>
      </c>
      <c r="G7394">
        <v>0</v>
      </c>
      <c r="H7394">
        <v>0</v>
      </c>
      <c r="I7394" s="1">
        <v>42782</v>
      </c>
      <c r="J7394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25">
      <c r="A7395">
        <v>13085500</v>
      </c>
      <c r="B7395" t="s">
        <v>10</v>
      </c>
      <c r="C7395" s="1">
        <v>42783</v>
      </c>
      <c r="D7395">
        <v>0</v>
      </c>
      <c r="E7395">
        <v>0</v>
      </c>
      <c r="F7395">
        <v>0</v>
      </c>
      <c r="G7395">
        <v>0</v>
      </c>
      <c r="H7395">
        <v>0</v>
      </c>
      <c r="I7395" s="1">
        <v>42783</v>
      </c>
      <c r="J7395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25">
      <c r="A7396">
        <v>13085500</v>
      </c>
      <c r="B7396" t="s">
        <v>10</v>
      </c>
      <c r="C7396" s="1">
        <v>42784</v>
      </c>
      <c r="D7396">
        <v>0</v>
      </c>
      <c r="E7396">
        <v>0</v>
      </c>
      <c r="F7396">
        <v>0</v>
      </c>
      <c r="G7396">
        <v>0</v>
      </c>
      <c r="H7396">
        <v>0</v>
      </c>
      <c r="I7396" s="1">
        <v>42784</v>
      </c>
      <c r="J739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25">
      <c r="A7397">
        <v>13085500</v>
      </c>
      <c r="B7397" t="s">
        <v>10</v>
      </c>
      <c r="C7397" s="1">
        <v>42785</v>
      </c>
      <c r="D7397">
        <v>0</v>
      </c>
      <c r="E7397">
        <v>0</v>
      </c>
      <c r="F7397">
        <v>0</v>
      </c>
      <c r="G7397">
        <v>0</v>
      </c>
      <c r="H7397">
        <v>0</v>
      </c>
      <c r="I7397" s="1">
        <v>42785</v>
      </c>
      <c r="J7397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25">
      <c r="A7398">
        <v>13085500</v>
      </c>
      <c r="B7398" t="s">
        <v>10</v>
      </c>
      <c r="C7398" s="1">
        <v>42786</v>
      </c>
      <c r="D7398">
        <v>0</v>
      </c>
      <c r="E7398">
        <v>0</v>
      </c>
      <c r="F7398">
        <v>0</v>
      </c>
      <c r="G7398">
        <v>0</v>
      </c>
      <c r="H7398">
        <v>0</v>
      </c>
      <c r="I7398" s="1">
        <v>42786</v>
      </c>
      <c r="J7398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25">
      <c r="A7399">
        <v>13085500</v>
      </c>
      <c r="B7399" t="s">
        <v>10</v>
      </c>
      <c r="C7399" s="1">
        <v>42787</v>
      </c>
      <c r="D7399">
        <v>0</v>
      </c>
      <c r="E7399">
        <v>0</v>
      </c>
      <c r="F7399">
        <v>0</v>
      </c>
      <c r="G7399">
        <v>0</v>
      </c>
      <c r="H7399">
        <v>0</v>
      </c>
      <c r="I7399" s="1">
        <v>42787</v>
      </c>
      <c r="J7399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25">
      <c r="A7400">
        <v>13085500</v>
      </c>
      <c r="B7400" t="s">
        <v>10</v>
      </c>
      <c r="C7400" s="1">
        <v>42788</v>
      </c>
      <c r="D7400">
        <v>0</v>
      </c>
      <c r="E7400">
        <v>0</v>
      </c>
      <c r="F7400">
        <v>0</v>
      </c>
      <c r="G7400">
        <v>0</v>
      </c>
      <c r="H7400">
        <v>0</v>
      </c>
      <c r="I7400" s="1">
        <v>42788</v>
      </c>
      <c r="J7400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25">
      <c r="A7401">
        <v>13085500</v>
      </c>
      <c r="B7401" t="s">
        <v>10</v>
      </c>
      <c r="C7401" s="1">
        <v>42789</v>
      </c>
      <c r="D7401">
        <v>0</v>
      </c>
      <c r="E7401">
        <v>0</v>
      </c>
      <c r="F7401">
        <v>0</v>
      </c>
      <c r="G7401">
        <v>0</v>
      </c>
      <c r="H7401">
        <v>0</v>
      </c>
      <c r="I7401" s="1">
        <v>42789</v>
      </c>
      <c r="J7401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25">
      <c r="A7402">
        <v>13085500</v>
      </c>
      <c r="B7402" t="s">
        <v>10</v>
      </c>
      <c r="C7402" s="1">
        <v>42790</v>
      </c>
      <c r="D7402">
        <v>0</v>
      </c>
      <c r="E7402">
        <v>0</v>
      </c>
      <c r="F7402">
        <v>0</v>
      </c>
      <c r="G7402">
        <v>0</v>
      </c>
      <c r="H7402">
        <v>0</v>
      </c>
      <c r="I7402" s="1">
        <v>42790</v>
      </c>
      <c r="J7402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25">
      <c r="A7403">
        <v>13085500</v>
      </c>
      <c r="B7403" t="s">
        <v>10</v>
      </c>
      <c r="C7403" s="1">
        <v>42791</v>
      </c>
      <c r="D7403">
        <v>0</v>
      </c>
      <c r="E7403">
        <v>0</v>
      </c>
      <c r="F7403">
        <v>0</v>
      </c>
      <c r="G7403">
        <v>0</v>
      </c>
      <c r="H7403">
        <v>0</v>
      </c>
      <c r="I7403" s="1">
        <v>42791</v>
      </c>
      <c r="J7403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25">
      <c r="A7404">
        <v>13085500</v>
      </c>
      <c r="B7404" t="s">
        <v>10</v>
      </c>
      <c r="C7404" s="1">
        <v>42792</v>
      </c>
      <c r="D7404">
        <v>0</v>
      </c>
      <c r="E7404">
        <v>0</v>
      </c>
      <c r="F7404">
        <v>0</v>
      </c>
      <c r="G7404">
        <v>0</v>
      </c>
      <c r="H7404">
        <v>0</v>
      </c>
      <c r="I7404" s="1">
        <v>42792</v>
      </c>
      <c r="J7404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25">
      <c r="A7405">
        <v>13085500</v>
      </c>
      <c r="B7405" t="s">
        <v>10</v>
      </c>
      <c r="C7405" s="1">
        <v>42793</v>
      </c>
      <c r="D7405">
        <v>0</v>
      </c>
      <c r="E7405">
        <v>0</v>
      </c>
      <c r="F7405">
        <v>0</v>
      </c>
      <c r="G7405">
        <v>0</v>
      </c>
      <c r="H7405">
        <v>0</v>
      </c>
      <c r="I7405" s="1">
        <v>42793</v>
      </c>
      <c r="J7405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25">
      <c r="A7406">
        <v>13085500</v>
      </c>
      <c r="B7406" t="s">
        <v>10</v>
      </c>
      <c r="C7406" s="1">
        <v>42794</v>
      </c>
      <c r="D7406">
        <v>0</v>
      </c>
      <c r="E7406">
        <v>0</v>
      </c>
      <c r="F7406">
        <v>0</v>
      </c>
      <c r="G7406">
        <v>0</v>
      </c>
      <c r="H7406">
        <v>0</v>
      </c>
      <c r="I7406" s="1">
        <v>42794</v>
      </c>
      <c r="J740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25">
      <c r="A7407">
        <v>13085500</v>
      </c>
      <c r="B7407" t="s">
        <v>10</v>
      </c>
      <c r="C7407" s="1">
        <v>42795</v>
      </c>
      <c r="D7407">
        <v>0</v>
      </c>
      <c r="E7407">
        <v>0</v>
      </c>
      <c r="F7407">
        <v>0</v>
      </c>
      <c r="G7407">
        <v>0</v>
      </c>
      <c r="H7407">
        <v>0</v>
      </c>
      <c r="I7407" s="1">
        <v>42795</v>
      </c>
      <c r="J7407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25">
      <c r="A7408">
        <v>13085500</v>
      </c>
      <c r="B7408" t="s">
        <v>10</v>
      </c>
      <c r="C7408" s="1">
        <v>42796</v>
      </c>
      <c r="D7408">
        <v>0</v>
      </c>
      <c r="E7408">
        <v>0</v>
      </c>
      <c r="F7408">
        <v>0</v>
      </c>
      <c r="G7408">
        <v>0</v>
      </c>
      <c r="H7408">
        <v>0</v>
      </c>
      <c r="I7408" s="1">
        <v>42796</v>
      </c>
      <c r="J7408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25">
      <c r="A7409">
        <v>13085500</v>
      </c>
      <c r="B7409" t="s">
        <v>10</v>
      </c>
      <c r="C7409" s="1">
        <v>42797</v>
      </c>
      <c r="D7409">
        <v>0</v>
      </c>
      <c r="E7409">
        <v>0</v>
      </c>
      <c r="F7409">
        <v>0</v>
      </c>
      <c r="G7409">
        <v>0</v>
      </c>
      <c r="H7409">
        <v>0</v>
      </c>
      <c r="I7409" s="1">
        <v>42797</v>
      </c>
      <c r="J7409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25">
      <c r="A7410">
        <v>13085500</v>
      </c>
      <c r="B7410" t="s">
        <v>10</v>
      </c>
      <c r="C7410" s="1">
        <v>42798</v>
      </c>
      <c r="D7410">
        <v>0</v>
      </c>
      <c r="E7410">
        <v>0</v>
      </c>
      <c r="F7410">
        <v>0</v>
      </c>
      <c r="G7410">
        <v>0</v>
      </c>
      <c r="H7410">
        <v>0</v>
      </c>
      <c r="I7410" s="1">
        <v>42798</v>
      </c>
      <c r="J7410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25">
      <c r="A7411">
        <v>13085500</v>
      </c>
      <c r="B7411" t="s">
        <v>10</v>
      </c>
      <c r="C7411" s="1">
        <v>42799</v>
      </c>
      <c r="D7411">
        <v>0</v>
      </c>
      <c r="E7411">
        <v>0</v>
      </c>
      <c r="F7411">
        <v>0</v>
      </c>
      <c r="G7411">
        <v>0</v>
      </c>
      <c r="H7411">
        <v>0</v>
      </c>
      <c r="I7411" s="1">
        <v>42799</v>
      </c>
      <c r="J7411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25">
      <c r="A7412">
        <v>13085500</v>
      </c>
      <c r="B7412" t="s">
        <v>10</v>
      </c>
      <c r="C7412" s="1">
        <v>42800</v>
      </c>
      <c r="D7412">
        <v>0</v>
      </c>
      <c r="E7412">
        <v>0</v>
      </c>
      <c r="F7412">
        <v>0</v>
      </c>
      <c r="G7412">
        <v>0</v>
      </c>
      <c r="H7412">
        <v>0</v>
      </c>
      <c r="I7412" s="1">
        <v>42800</v>
      </c>
      <c r="J7412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25">
      <c r="A7413">
        <v>13085500</v>
      </c>
      <c r="B7413" t="s">
        <v>10</v>
      </c>
      <c r="C7413" s="1">
        <v>42801</v>
      </c>
      <c r="D7413">
        <v>0</v>
      </c>
      <c r="E7413">
        <v>0</v>
      </c>
      <c r="F7413">
        <v>0</v>
      </c>
      <c r="G7413">
        <v>0</v>
      </c>
      <c r="H7413">
        <v>0</v>
      </c>
      <c r="I7413" s="1">
        <v>42801</v>
      </c>
      <c r="J7413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25">
      <c r="A7414">
        <v>13085500</v>
      </c>
      <c r="B7414" t="s">
        <v>10</v>
      </c>
      <c r="C7414" s="1">
        <v>42802</v>
      </c>
      <c r="D7414">
        <v>0</v>
      </c>
      <c r="E7414">
        <v>0</v>
      </c>
      <c r="F7414">
        <v>0</v>
      </c>
      <c r="G7414">
        <v>0</v>
      </c>
      <c r="H7414">
        <v>0</v>
      </c>
      <c r="I7414" s="1">
        <v>42802</v>
      </c>
      <c r="J7414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25">
      <c r="A7415">
        <v>13085500</v>
      </c>
      <c r="B7415" t="s">
        <v>10</v>
      </c>
      <c r="C7415" s="1">
        <v>42803</v>
      </c>
      <c r="D7415">
        <v>0</v>
      </c>
      <c r="E7415">
        <v>0</v>
      </c>
      <c r="F7415">
        <v>0</v>
      </c>
      <c r="G7415">
        <v>0</v>
      </c>
      <c r="H7415">
        <v>0</v>
      </c>
      <c r="I7415" s="1">
        <v>42803</v>
      </c>
      <c r="J7415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25">
      <c r="A7416">
        <v>13085500</v>
      </c>
      <c r="B7416" t="s">
        <v>10</v>
      </c>
      <c r="C7416" s="1">
        <v>42804</v>
      </c>
      <c r="D7416">
        <v>0</v>
      </c>
      <c r="E7416">
        <v>0</v>
      </c>
      <c r="F7416">
        <v>0</v>
      </c>
      <c r="G7416">
        <v>0</v>
      </c>
      <c r="H7416">
        <v>0</v>
      </c>
      <c r="I7416" s="1">
        <v>42804</v>
      </c>
      <c r="J741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25">
      <c r="A7417">
        <v>13085500</v>
      </c>
      <c r="B7417" t="s">
        <v>10</v>
      </c>
      <c r="C7417" s="1">
        <v>42805</v>
      </c>
      <c r="D7417">
        <v>0</v>
      </c>
      <c r="E7417">
        <v>0</v>
      </c>
      <c r="F7417">
        <v>0</v>
      </c>
      <c r="G7417">
        <v>0</v>
      </c>
      <c r="H7417">
        <v>0</v>
      </c>
      <c r="I7417" s="1">
        <v>42805</v>
      </c>
      <c r="J7417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25">
      <c r="A7418">
        <v>13085500</v>
      </c>
      <c r="B7418" t="s">
        <v>10</v>
      </c>
      <c r="C7418" s="1">
        <v>42806</v>
      </c>
      <c r="D7418">
        <v>0</v>
      </c>
      <c r="E7418">
        <v>0</v>
      </c>
      <c r="F7418">
        <v>0</v>
      </c>
      <c r="G7418">
        <v>0</v>
      </c>
      <c r="H7418">
        <v>0</v>
      </c>
      <c r="I7418" s="1">
        <v>42806</v>
      </c>
      <c r="J7418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25">
      <c r="A7419">
        <v>13085500</v>
      </c>
      <c r="B7419" t="s">
        <v>10</v>
      </c>
      <c r="C7419" s="1">
        <v>42807</v>
      </c>
      <c r="D7419">
        <v>0</v>
      </c>
      <c r="E7419">
        <v>0</v>
      </c>
      <c r="F7419">
        <v>0</v>
      </c>
      <c r="G7419">
        <v>0</v>
      </c>
      <c r="H7419">
        <v>0</v>
      </c>
      <c r="I7419" s="1">
        <v>42807</v>
      </c>
      <c r="J7419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25">
      <c r="A7420">
        <v>13085500</v>
      </c>
      <c r="B7420" t="s">
        <v>10</v>
      </c>
      <c r="C7420" s="1">
        <v>42808</v>
      </c>
      <c r="D7420">
        <v>0</v>
      </c>
      <c r="E7420">
        <v>0</v>
      </c>
      <c r="F7420">
        <v>0</v>
      </c>
      <c r="G7420">
        <v>0</v>
      </c>
      <c r="H7420">
        <v>0</v>
      </c>
      <c r="I7420" s="1">
        <v>42808</v>
      </c>
      <c r="J7420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25">
      <c r="A7421">
        <v>13085500</v>
      </c>
      <c r="B7421" t="s">
        <v>10</v>
      </c>
      <c r="C7421" s="1">
        <v>42809</v>
      </c>
      <c r="D7421">
        <v>0</v>
      </c>
      <c r="E7421">
        <v>0</v>
      </c>
      <c r="F7421">
        <v>0</v>
      </c>
      <c r="G7421">
        <v>0</v>
      </c>
      <c r="H7421">
        <v>0</v>
      </c>
      <c r="I7421" s="1">
        <v>42809</v>
      </c>
      <c r="J7421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25">
      <c r="A7422">
        <v>13085500</v>
      </c>
      <c r="B7422" t="s">
        <v>10</v>
      </c>
      <c r="C7422" s="1">
        <v>42810</v>
      </c>
      <c r="D7422">
        <v>0</v>
      </c>
      <c r="E7422">
        <v>0</v>
      </c>
      <c r="F7422">
        <v>0</v>
      </c>
      <c r="G7422">
        <v>0</v>
      </c>
      <c r="H7422">
        <v>0</v>
      </c>
      <c r="I7422" s="1">
        <v>42810</v>
      </c>
      <c r="J7422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25">
      <c r="A7423">
        <v>13085500</v>
      </c>
      <c r="B7423" t="s">
        <v>10</v>
      </c>
      <c r="C7423" s="1">
        <v>42811</v>
      </c>
      <c r="D7423">
        <v>0</v>
      </c>
      <c r="E7423">
        <v>0</v>
      </c>
      <c r="F7423">
        <v>0</v>
      </c>
      <c r="G7423">
        <v>0</v>
      </c>
      <c r="H7423">
        <v>0</v>
      </c>
      <c r="I7423" s="1">
        <v>42811</v>
      </c>
      <c r="J7423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25">
      <c r="A7424">
        <v>13085500</v>
      </c>
      <c r="B7424" t="s">
        <v>10</v>
      </c>
      <c r="C7424" s="1">
        <v>42812</v>
      </c>
      <c r="D7424">
        <v>0</v>
      </c>
      <c r="E7424">
        <v>0</v>
      </c>
      <c r="F7424">
        <v>0</v>
      </c>
      <c r="G7424">
        <v>0</v>
      </c>
      <c r="H7424">
        <v>0</v>
      </c>
      <c r="I7424" s="1">
        <v>42812</v>
      </c>
      <c r="J7424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25">
      <c r="A7425">
        <v>13085500</v>
      </c>
      <c r="B7425" t="s">
        <v>10</v>
      </c>
      <c r="C7425" s="1">
        <v>42813</v>
      </c>
      <c r="D7425">
        <v>0</v>
      </c>
      <c r="E7425">
        <v>0</v>
      </c>
      <c r="F7425">
        <v>0</v>
      </c>
      <c r="G7425">
        <v>0</v>
      </c>
      <c r="H7425">
        <v>0</v>
      </c>
      <c r="I7425" s="1">
        <v>42813</v>
      </c>
      <c r="J7425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25">
      <c r="A7426">
        <v>13085500</v>
      </c>
      <c r="B7426" t="s">
        <v>10</v>
      </c>
      <c r="C7426" s="1">
        <v>42814</v>
      </c>
      <c r="D7426">
        <v>0</v>
      </c>
      <c r="E7426">
        <v>0</v>
      </c>
      <c r="F7426">
        <v>0</v>
      </c>
      <c r="G7426">
        <v>0</v>
      </c>
      <c r="H7426">
        <v>0</v>
      </c>
      <c r="I7426" s="1">
        <v>42814</v>
      </c>
      <c r="J742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25">
      <c r="A7427">
        <v>13085500</v>
      </c>
      <c r="B7427" t="s">
        <v>10</v>
      </c>
      <c r="C7427" s="1">
        <v>42815</v>
      </c>
      <c r="D7427">
        <v>0</v>
      </c>
      <c r="E7427">
        <v>0</v>
      </c>
      <c r="F7427">
        <v>0</v>
      </c>
      <c r="G7427">
        <v>0</v>
      </c>
      <c r="H7427">
        <v>0</v>
      </c>
      <c r="I7427" s="1">
        <v>42815</v>
      </c>
      <c r="J7427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25">
      <c r="A7428">
        <v>13085500</v>
      </c>
      <c r="B7428" t="s">
        <v>10</v>
      </c>
      <c r="C7428" s="1">
        <v>42816</v>
      </c>
      <c r="D7428">
        <v>0</v>
      </c>
      <c r="E7428">
        <v>0</v>
      </c>
      <c r="F7428">
        <v>0</v>
      </c>
      <c r="G7428">
        <v>0</v>
      </c>
      <c r="H7428">
        <v>0</v>
      </c>
      <c r="I7428" s="1">
        <v>42816</v>
      </c>
      <c r="J7428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25">
      <c r="A7429">
        <v>13085500</v>
      </c>
      <c r="B7429" t="s">
        <v>10</v>
      </c>
      <c r="C7429" s="1">
        <v>42817</v>
      </c>
      <c r="D7429">
        <v>0</v>
      </c>
      <c r="E7429">
        <v>0</v>
      </c>
      <c r="F7429">
        <v>0</v>
      </c>
      <c r="G7429">
        <v>0</v>
      </c>
      <c r="H7429">
        <v>0</v>
      </c>
      <c r="I7429" s="1">
        <v>42817</v>
      </c>
      <c r="J7429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25">
      <c r="A7430">
        <v>13085500</v>
      </c>
      <c r="B7430" t="s">
        <v>10</v>
      </c>
      <c r="C7430" s="1">
        <v>42818</v>
      </c>
      <c r="D7430">
        <v>0</v>
      </c>
      <c r="E7430">
        <v>0</v>
      </c>
      <c r="F7430">
        <v>0</v>
      </c>
      <c r="G7430">
        <v>0</v>
      </c>
      <c r="H7430">
        <v>0</v>
      </c>
      <c r="I7430" s="1">
        <v>42818</v>
      </c>
      <c r="J7430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25">
      <c r="A7431">
        <v>13085500</v>
      </c>
      <c r="B7431" t="s">
        <v>10</v>
      </c>
      <c r="C7431" s="1">
        <v>42819</v>
      </c>
      <c r="D7431">
        <v>0</v>
      </c>
      <c r="E7431">
        <v>0</v>
      </c>
      <c r="F7431">
        <v>0</v>
      </c>
      <c r="G7431">
        <v>0</v>
      </c>
      <c r="H7431">
        <v>0</v>
      </c>
      <c r="I7431" s="1">
        <v>42819</v>
      </c>
      <c r="J7431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25">
      <c r="A7432">
        <v>13085500</v>
      </c>
      <c r="B7432" t="s">
        <v>10</v>
      </c>
      <c r="C7432" s="1">
        <v>42820</v>
      </c>
      <c r="D7432">
        <v>0</v>
      </c>
      <c r="E7432">
        <v>0</v>
      </c>
      <c r="F7432">
        <v>0</v>
      </c>
      <c r="G7432">
        <v>0</v>
      </c>
      <c r="H7432">
        <v>0</v>
      </c>
      <c r="I7432" s="1">
        <v>42820</v>
      </c>
      <c r="J7432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25">
      <c r="A7433">
        <v>13085500</v>
      </c>
      <c r="B7433" t="s">
        <v>10</v>
      </c>
      <c r="C7433" s="1">
        <v>42821</v>
      </c>
      <c r="D7433">
        <v>0</v>
      </c>
      <c r="E7433">
        <v>0</v>
      </c>
      <c r="F7433">
        <v>0</v>
      </c>
      <c r="G7433">
        <v>0</v>
      </c>
      <c r="H7433">
        <v>0</v>
      </c>
      <c r="I7433" s="1">
        <v>42821</v>
      </c>
      <c r="J7433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25">
      <c r="A7434">
        <v>13085500</v>
      </c>
      <c r="B7434" t="s">
        <v>10</v>
      </c>
      <c r="C7434" s="1">
        <v>42822</v>
      </c>
      <c r="D7434">
        <v>0</v>
      </c>
      <c r="E7434">
        <v>0</v>
      </c>
      <c r="F7434">
        <v>0</v>
      </c>
      <c r="G7434">
        <v>0</v>
      </c>
      <c r="H7434">
        <v>0</v>
      </c>
      <c r="I7434" s="1">
        <v>42822</v>
      </c>
      <c r="J7434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25">
      <c r="A7435">
        <v>13085500</v>
      </c>
      <c r="B7435" t="s">
        <v>10</v>
      </c>
      <c r="C7435" s="1">
        <v>42823</v>
      </c>
      <c r="D7435">
        <v>0</v>
      </c>
      <c r="E7435">
        <v>0</v>
      </c>
      <c r="F7435">
        <v>0</v>
      </c>
      <c r="G7435">
        <v>0</v>
      </c>
      <c r="H7435">
        <v>0</v>
      </c>
      <c r="I7435" s="1">
        <v>42823</v>
      </c>
      <c r="J7435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25">
      <c r="A7436">
        <v>13085500</v>
      </c>
      <c r="B7436" t="s">
        <v>10</v>
      </c>
      <c r="C7436" s="1">
        <v>42824</v>
      </c>
      <c r="D7436">
        <v>0</v>
      </c>
      <c r="E7436">
        <v>0</v>
      </c>
      <c r="F7436">
        <v>0</v>
      </c>
      <c r="G7436">
        <v>0</v>
      </c>
      <c r="H7436">
        <v>0</v>
      </c>
      <c r="I7436" s="1">
        <v>42824</v>
      </c>
      <c r="J743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25">
      <c r="A7437">
        <v>13085500</v>
      </c>
      <c r="B7437" t="s">
        <v>10</v>
      </c>
      <c r="C7437" s="1">
        <v>42825</v>
      </c>
      <c r="D7437">
        <v>0</v>
      </c>
      <c r="E7437">
        <v>0</v>
      </c>
      <c r="F7437">
        <v>0</v>
      </c>
      <c r="G7437">
        <v>0</v>
      </c>
      <c r="H7437">
        <v>0</v>
      </c>
      <c r="I7437" s="1">
        <v>42825</v>
      </c>
      <c r="J7437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25">
      <c r="A7438">
        <v>13085500</v>
      </c>
      <c r="B7438" t="s">
        <v>10</v>
      </c>
      <c r="C7438" s="1">
        <v>42826</v>
      </c>
      <c r="D7438">
        <v>0</v>
      </c>
      <c r="E7438">
        <v>0</v>
      </c>
      <c r="F7438">
        <v>0</v>
      </c>
      <c r="G7438">
        <v>0</v>
      </c>
      <c r="H7438">
        <v>0</v>
      </c>
      <c r="I7438" s="1">
        <v>42826</v>
      </c>
      <c r="J7438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25">
      <c r="A7439">
        <v>13085500</v>
      </c>
      <c r="B7439" t="s">
        <v>10</v>
      </c>
      <c r="C7439" s="1">
        <v>42827</v>
      </c>
      <c r="D7439">
        <v>0</v>
      </c>
      <c r="E7439">
        <v>0</v>
      </c>
      <c r="F7439">
        <v>0</v>
      </c>
      <c r="G7439">
        <v>0</v>
      </c>
      <c r="H7439">
        <v>0</v>
      </c>
      <c r="I7439" s="1">
        <v>42827</v>
      </c>
      <c r="J7439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25">
      <c r="A7440">
        <v>13085500</v>
      </c>
      <c r="B7440" t="s">
        <v>10</v>
      </c>
      <c r="C7440" s="1">
        <v>42828</v>
      </c>
      <c r="D7440">
        <v>0</v>
      </c>
      <c r="E7440">
        <v>0</v>
      </c>
      <c r="F7440">
        <v>0</v>
      </c>
      <c r="G7440">
        <v>0</v>
      </c>
      <c r="H7440">
        <v>0</v>
      </c>
      <c r="I7440" s="1">
        <v>42828</v>
      </c>
      <c r="J7440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25">
      <c r="A7441">
        <v>13085500</v>
      </c>
      <c r="B7441" t="s">
        <v>10</v>
      </c>
      <c r="C7441" s="1">
        <v>42829</v>
      </c>
      <c r="D7441">
        <v>0</v>
      </c>
      <c r="E7441">
        <v>0</v>
      </c>
      <c r="F7441">
        <v>0</v>
      </c>
      <c r="G7441">
        <v>0</v>
      </c>
      <c r="H7441">
        <v>0</v>
      </c>
      <c r="I7441" s="1">
        <v>42829</v>
      </c>
      <c r="J7441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25">
      <c r="A7442">
        <v>13085500</v>
      </c>
      <c r="B7442" t="s">
        <v>10</v>
      </c>
      <c r="C7442" s="1">
        <v>42830</v>
      </c>
      <c r="D7442">
        <v>0</v>
      </c>
      <c r="E7442">
        <v>0</v>
      </c>
      <c r="F7442">
        <v>0</v>
      </c>
      <c r="G7442">
        <v>0</v>
      </c>
      <c r="H7442">
        <v>0</v>
      </c>
      <c r="I7442" s="1">
        <v>42830</v>
      </c>
      <c r="J7442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25">
      <c r="A7443">
        <v>13085500</v>
      </c>
      <c r="B7443" t="s">
        <v>10</v>
      </c>
      <c r="C7443" s="1">
        <v>42831</v>
      </c>
      <c r="D7443">
        <v>0</v>
      </c>
      <c r="E7443">
        <v>0</v>
      </c>
      <c r="F7443">
        <v>0</v>
      </c>
      <c r="G7443">
        <v>0</v>
      </c>
      <c r="H7443">
        <v>0</v>
      </c>
      <c r="I7443" s="1">
        <v>42831</v>
      </c>
      <c r="J7443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25">
      <c r="A7444">
        <v>13085500</v>
      </c>
      <c r="B7444" t="s">
        <v>10</v>
      </c>
      <c r="C7444" s="1">
        <v>42832</v>
      </c>
      <c r="D7444">
        <v>0</v>
      </c>
      <c r="E7444">
        <v>0</v>
      </c>
      <c r="F7444">
        <v>0</v>
      </c>
      <c r="G7444">
        <v>0</v>
      </c>
      <c r="H7444">
        <v>0</v>
      </c>
      <c r="I7444" s="1">
        <v>42832</v>
      </c>
      <c r="J7444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25">
      <c r="A7445">
        <v>13085500</v>
      </c>
      <c r="B7445" t="s">
        <v>10</v>
      </c>
      <c r="C7445" s="1">
        <v>42833</v>
      </c>
      <c r="D7445">
        <v>0</v>
      </c>
      <c r="E7445">
        <v>0</v>
      </c>
      <c r="F7445">
        <v>0</v>
      </c>
      <c r="G7445">
        <v>0</v>
      </c>
      <c r="H7445">
        <v>0</v>
      </c>
      <c r="I7445" s="1">
        <v>42833</v>
      </c>
      <c r="J7445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25">
      <c r="A7446">
        <v>13085500</v>
      </c>
      <c r="B7446" t="s">
        <v>10</v>
      </c>
      <c r="C7446" s="1">
        <v>42834</v>
      </c>
      <c r="D7446">
        <v>0</v>
      </c>
      <c r="E7446">
        <v>0</v>
      </c>
      <c r="F7446">
        <v>0</v>
      </c>
      <c r="G7446">
        <v>0</v>
      </c>
      <c r="H7446">
        <v>0</v>
      </c>
      <c r="I7446" s="1">
        <v>42834</v>
      </c>
      <c r="J744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25">
      <c r="A7447">
        <v>13085500</v>
      </c>
      <c r="B7447" t="s">
        <v>10</v>
      </c>
      <c r="C7447" s="1">
        <v>42835</v>
      </c>
      <c r="D7447">
        <v>0</v>
      </c>
      <c r="E7447">
        <v>0</v>
      </c>
      <c r="F7447">
        <v>0</v>
      </c>
      <c r="G7447">
        <v>0</v>
      </c>
      <c r="H7447">
        <v>0</v>
      </c>
      <c r="I7447" s="1">
        <v>42835</v>
      </c>
      <c r="J7447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25">
      <c r="A7448">
        <v>13085500</v>
      </c>
      <c r="B7448" t="s">
        <v>10</v>
      </c>
      <c r="C7448" s="1">
        <v>42836</v>
      </c>
      <c r="D7448">
        <v>0</v>
      </c>
      <c r="E7448">
        <v>0</v>
      </c>
      <c r="F7448">
        <v>0</v>
      </c>
      <c r="G7448">
        <v>0</v>
      </c>
      <c r="H7448">
        <v>0</v>
      </c>
      <c r="I7448" s="1">
        <v>42836</v>
      </c>
      <c r="J7448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25">
      <c r="A7449">
        <v>13085500</v>
      </c>
      <c r="B7449" t="s">
        <v>10</v>
      </c>
      <c r="C7449" s="1">
        <v>42837</v>
      </c>
      <c r="D7449">
        <v>0</v>
      </c>
      <c r="E7449">
        <v>0</v>
      </c>
      <c r="F7449">
        <v>0</v>
      </c>
      <c r="G7449">
        <v>0</v>
      </c>
      <c r="H7449">
        <v>0</v>
      </c>
      <c r="I7449" s="1">
        <v>42837</v>
      </c>
      <c r="J7449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25">
      <c r="A7450">
        <v>13085500</v>
      </c>
      <c r="B7450" t="s">
        <v>10</v>
      </c>
      <c r="C7450" s="1">
        <v>42838</v>
      </c>
      <c r="D7450">
        <v>0</v>
      </c>
      <c r="E7450">
        <v>0</v>
      </c>
      <c r="F7450">
        <v>0</v>
      </c>
      <c r="G7450">
        <v>0</v>
      </c>
      <c r="H7450">
        <v>0</v>
      </c>
      <c r="I7450" s="1">
        <v>42838</v>
      </c>
      <c r="J7450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25">
      <c r="A7451">
        <v>13085500</v>
      </c>
      <c r="B7451" t="s">
        <v>10</v>
      </c>
      <c r="C7451" s="1">
        <v>42839</v>
      </c>
      <c r="D7451">
        <v>0</v>
      </c>
      <c r="E7451">
        <v>0</v>
      </c>
      <c r="F7451">
        <v>0</v>
      </c>
      <c r="G7451">
        <v>0</v>
      </c>
      <c r="H7451">
        <v>0</v>
      </c>
      <c r="I7451" s="1">
        <v>42839</v>
      </c>
      <c r="J7451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25">
      <c r="A7452">
        <v>13085500</v>
      </c>
      <c r="B7452" t="s">
        <v>10</v>
      </c>
      <c r="C7452" s="1">
        <v>42840</v>
      </c>
      <c r="D7452">
        <v>0</v>
      </c>
      <c r="E7452">
        <v>0</v>
      </c>
      <c r="F7452">
        <v>0</v>
      </c>
      <c r="G7452">
        <v>0</v>
      </c>
      <c r="H7452">
        <v>0</v>
      </c>
      <c r="I7452" s="1">
        <v>42840</v>
      </c>
      <c r="J7452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25">
      <c r="A7453">
        <v>13085500</v>
      </c>
      <c r="B7453" t="s">
        <v>10</v>
      </c>
      <c r="C7453" s="1">
        <v>42841</v>
      </c>
      <c r="D7453">
        <v>0</v>
      </c>
      <c r="E7453">
        <v>0</v>
      </c>
      <c r="F7453">
        <v>0</v>
      </c>
      <c r="G7453">
        <v>0</v>
      </c>
      <c r="H7453">
        <v>0</v>
      </c>
      <c r="I7453" s="1">
        <v>42841</v>
      </c>
      <c r="J7453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25">
      <c r="A7454">
        <v>13085500</v>
      </c>
      <c r="B7454" t="s">
        <v>10</v>
      </c>
      <c r="C7454" s="1">
        <v>42842</v>
      </c>
      <c r="D7454">
        <v>42</v>
      </c>
      <c r="E7454">
        <v>83</v>
      </c>
      <c r="F7454">
        <v>0</v>
      </c>
      <c r="G7454">
        <v>0</v>
      </c>
      <c r="H7454">
        <v>0</v>
      </c>
      <c r="I7454" s="1">
        <v>42842</v>
      </c>
      <c r="J7454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25">
      <c r="A7455">
        <v>13085500</v>
      </c>
      <c r="B7455" t="s">
        <v>10</v>
      </c>
      <c r="C7455" s="1">
        <v>42843</v>
      </c>
      <c r="D7455">
        <v>49</v>
      </c>
      <c r="E7455">
        <v>181</v>
      </c>
      <c r="F7455">
        <v>0</v>
      </c>
      <c r="G7455">
        <v>0</v>
      </c>
      <c r="H7455">
        <v>0</v>
      </c>
      <c r="I7455" s="1">
        <v>42843</v>
      </c>
      <c r="J7455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13085500</v>
      </c>
      <c r="B7456" t="s">
        <v>10</v>
      </c>
      <c r="C7456" s="1">
        <v>42844</v>
      </c>
      <c r="D7456">
        <v>38</v>
      </c>
      <c r="E7456">
        <v>256</v>
      </c>
      <c r="F7456">
        <v>0</v>
      </c>
      <c r="G7456">
        <v>0</v>
      </c>
      <c r="H7456">
        <v>0</v>
      </c>
      <c r="I7456" s="1">
        <v>42844</v>
      </c>
      <c r="J74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25">
      <c r="A7457">
        <v>13085500</v>
      </c>
      <c r="B7457" t="s">
        <v>10</v>
      </c>
      <c r="C7457" s="1">
        <v>42845</v>
      </c>
      <c r="D7457">
        <v>42</v>
      </c>
      <c r="E7457">
        <v>338</v>
      </c>
      <c r="F7457">
        <v>0</v>
      </c>
      <c r="G7457">
        <v>0</v>
      </c>
      <c r="H7457">
        <v>0</v>
      </c>
      <c r="I7457" s="1">
        <v>42845</v>
      </c>
      <c r="J7457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25">
      <c r="A7458">
        <v>13085500</v>
      </c>
      <c r="B7458" t="s">
        <v>10</v>
      </c>
      <c r="C7458" s="1">
        <v>42846</v>
      </c>
      <c r="D7458">
        <v>44</v>
      </c>
      <c r="E7458">
        <v>426</v>
      </c>
      <c r="F7458">
        <v>0</v>
      </c>
      <c r="G7458">
        <v>0</v>
      </c>
      <c r="H7458">
        <v>0</v>
      </c>
      <c r="I7458" s="1">
        <v>42846</v>
      </c>
      <c r="J7458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25">
      <c r="A7459">
        <v>13085500</v>
      </c>
      <c r="B7459" t="s">
        <v>10</v>
      </c>
      <c r="C7459" s="1">
        <v>42847</v>
      </c>
      <c r="D7459">
        <v>48</v>
      </c>
      <c r="E7459">
        <v>521</v>
      </c>
      <c r="F7459">
        <v>0</v>
      </c>
      <c r="G7459">
        <v>0</v>
      </c>
      <c r="H7459">
        <v>0</v>
      </c>
      <c r="I7459" s="1">
        <v>42847</v>
      </c>
      <c r="J7459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25">
      <c r="A7460">
        <v>13085500</v>
      </c>
      <c r="B7460" t="s">
        <v>10</v>
      </c>
      <c r="C7460" s="1">
        <v>42848</v>
      </c>
      <c r="D7460">
        <v>46</v>
      </c>
      <c r="E7460">
        <v>612</v>
      </c>
      <c r="F7460">
        <v>0</v>
      </c>
      <c r="G7460">
        <v>0</v>
      </c>
      <c r="H7460">
        <v>0</v>
      </c>
      <c r="I7460" s="1">
        <v>42848</v>
      </c>
      <c r="J7460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25">
      <c r="A7461">
        <v>13085500</v>
      </c>
      <c r="B7461" t="s">
        <v>10</v>
      </c>
      <c r="C7461" s="1">
        <v>42849</v>
      </c>
      <c r="D7461">
        <v>42</v>
      </c>
      <c r="E7461">
        <v>696</v>
      </c>
      <c r="F7461">
        <v>0</v>
      </c>
      <c r="G7461">
        <v>0</v>
      </c>
      <c r="H7461">
        <v>0</v>
      </c>
      <c r="I7461" s="1">
        <v>42849</v>
      </c>
      <c r="J7461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25">
      <c r="A7462">
        <v>13085500</v>
      </c>
      <c r="B7462" t="s">
        <v>10</v>
      </c>
      <c r="C7462" s="1">
        <v>42850</v>
      </c>
      <c r="D7462">
        <v>39</v>
      </c>
      <c r="E7462">
        <v>774</v>
      </c>
      <c r="F7462">
        <v>0</v>
      </c>
      <c r="G7462">
        <v>0</v>
      </c>
      <c r="H7462">
        <v>0</v>
      </c>
      <c r="I7462" s="1">
        <v>42850</v>
      </c>
      <c r="J7462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25">
      <c r="A7463">
        <v>13085500</v>
      </c>
      <c r="B7463" t="s">
        <v>10</v>
      </c>
      <c r="C7463" s="1">
        <v>42851</v>
      </c>
      <c r="D7463">
        <v>42</v>
      </c>
      <c r="E7463">
        <v>857</v>
      </c>
      <c r="F7463">
        <v>0</v>
      </c>
      <c r="G7463">
        <v>0</v>
      </c>
      <c r="H7463">
        <v>0</v>
      </c>
      <c r="I7463" s="1">
        <v>42851</v>
      </c>
      <c r="J7463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25">
      <c r="A7464">
        <v>13085500</v>
      </c>
      <c r="B7464" t="s">
        <v>10</v>
      </c>
      <c r="C7464" s="1">
        <v>42852</v>
      </c>
      <c r="D7464">
        <v>38</v>
      </c>
      <c r="E7464">
        <v>932</v>
      </c>
      <c r="F7464">
        <v>0</v>
      </c>
      <c r="G7464">
        <v>0</v>
      </c>
      <c r="H7464">
        <v>0</v>
      </c>
      <c r="I7464" s="1">
        <v>42852</v>
      </c>
      <c r="J7464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25">
      <c r="A7465">
        <v>13085500</v>
      </c>
      <c r="B7465" t="s">
        <v>10</v>
      </c>
      <c r="C7465" s="1">
        <v>42853</v>
      </c>
      <c r="D7465">
        <v>47</v>
      </c>
      <c r="E7465">
        <v>1026</v>
      </c>
      <c r="F7465">
        <v>0</v>
      </c>
      <c r="G7465">
        <v>0</v>
      </c>
      <c r="H7465">
        <v>0</v>
      </c>
      <c r="I7465" s="1">
        <v>42853</v>
      </c>
      <c r="J7465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25">
      <c r="A7466">
        <v>13085500</v>
      </c>
      <c r="B7466" t="s">
        <v>10</v>
      </c>
      <c r="C7466" s="1">
        <v>42854</v>
      </c>
      <c r="D7466">
        <v>53</v>
      </c>
      <c r="E7466">
        <v>1131</v>
      </c>
      <c r="F7466">
        <v>0</v>
      </c>
      <c r="G7466">
        <v>0</v>
      </c>
      <c r="H7466">
        <v>0</v>
      </c>
      <c r="I7466" s="1">
        <v>42854</v>
      </c>
      <c r="J746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25">
      <c r="A7467">
        <v>13085500</v>
      </c>
      <c r="B7467" t="s">
        <v>10</v>
      </c>
      <c r="C7467" s="1">
        <v>42855</v>
      </c>
      <c r="D7467">
        <v>62</v>
      </c>
      <c r="E7467">
        <v>1254</v>
      </c>
      <c r="F7467">
        <v>0</v>
      </c>
      <c r="G7467">
        <v>0</v>
      </c>
      <c r="H7467">
        <v>0</v>
      </c>
      <c r="I7467" s="1">
        <v>42855</v>
      </c>
      <c r="J7467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25">
      <c r="A7468">
        <v>13085500</v>
      </c>
      <c r="B7468" t="s">
        <v>10</v>
      </c>
      <c r="C7468" s="1">
        <v>42856</v>
      </c>
      <c r="D7468">
        <v>50</v>
      </c>
      <c r="E7468">
        <v>1353</v>
      </c>
      <c r="F7468">
        <v>0</v>
      </c>
      <c r="G7468">
        <v>0</v>
      </c>
      <c r="H7468">
        <v>0</v>
      </c>
      <c r="I7468" s="1">
        <v>42856</v>
      </c>
      <c r="J7468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25">
      <c r="A7469">
        <v>13085500</v>
      </c>
      <c r="B7469" t="s">
        <v>10</v>
      </c>
      <c r="C7469" s="1">
        <v>42857</v>
      </c>
      <c r="D7469">
        <v>48</v>
      </c>
      <c r="E7469">
        <v>1448</v>
      </c>
      <c r="F7469">
        <v>0</v>
      </c>
      <c r="G7469">
        <v>0</v>
      </c>
      <c r="H7469">
        <v>0</v>
      </c>
      <c r="I7469" s="1">
        <v>42857</v>
      </c>
      <c r="J7469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25">
      <c r="A7470">
        <v>13085500</v>
      </c>
      <c r="B7470" t="s">
        <v>10</v>
      </c>
      <c r="C7470" s="1">
        <v>42858</v>
      </c>
      <c r="D7470">
        <v>37</v>
      </c>
      <c r="E7470">
        <v>1522</v>
      </c>
      <c r="F7470">
        <v>0</v>
      </c>
      <c r="G7470">
        <v>0</v>
      </c>
      <c r="H7470">
        <v>0</v>
      </c>
      <c r="I7470" s="1">
        <v>42858</v>
      </c>
      <c r="J7470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25">
      <c r="A7471">
        <v>13085500</v>
      </c>
      <c r="B7471" t="s">
        <v>10</v>
      </c>
      <c r="C7471" s="1">
        <v>42859</v>
      </c>
      <c r="D7471">
        <v>31</v>
      </c>
      <c r="E7471">
        <v>1583</v>
      </c>
      <c r="F7471">
        <v>0</v>
      </c>
      <c r="G7471">
        <v>0</v>
      </c>
      <c r="H7471">
        <v>0</v>
      </c>
      <c r="I7471" s="1">
        <v>42859</v>
      </c>
      <c r="J7471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25">
      <c r="A7472">
        <v>13085500</v>
      </c>
      <c r="B7472" t="s">
        <v>10</v>
      </c>
      <c r="C7472" s="1">
        <v>42860</v>
      </c>
      <c r="D7472">
        <v>78</v>
      </c>
      <c r="E7472">
        <v>1737</v>
      </c>
      <c r="F7472">
        <v>0</v>
      </c>
      <c r="G7472">
        <v>0</v>
      </c>
      <c r="H7472">
        <v>0</v>
      </c>
      <c r="I7472" s="1">
        <v>42860</v>
      </c>
      <c r="J7472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25">
      <c r="A7473">
        <v>13085500</v>
      </c>
      <c r="B7473" t="s">
        <v>10</v>
      </c>
      <c r="C7473" s="1">
        <v>42861</v>
      </c>
      <c r="D7473">
        <v>88</v>
      </c>
      <c r="E7473">
        <v>1911</v>
      </c>
      <c r="F7473">
        <v>0</v>
      </c>
      <c r="G7473">
        <v>0</v>
      </c>
      <c r="H7473">
        <v>0</v>
      </c>
      <c r="I7473" s="1">
        <v>42861</v>
      </c>
      <c r="J7473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25">
      <c r="A7474">
        <v>13085500</v>
      </c>
      <c r="B7474" t="s">
        <v>10</v>
      </c>
      <c r="C7474" s="1">
        <v>42862</v>
      </c>
      <c r="D7474">
        <v>93</v>
      </c>
      <c r="E7474">
        <v>2097</v>
      </c>
      <c r="F7474">
        <v>0</v>
      </c>
      <c r="G7474">
        <v>0</v>
      </c>
      <c r="H7474">
        <v>0</v>
      </c>
      <c r="I7474" s="1">
        <v>42862</v>
      </c>
      <c r="J7474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25">
      <c r="A7475">
        <v>13085500</v>
      </c>
      <c r="B7475" t="s">
        <v>10</v>
      </c>
      <c r="C7475" s="1">
        <v>42863</v>
      </c>
      <c r="D7475">
        <v>118</v>
      </c>
      <c r="E7475">
        <v>2330</v>
      </c>
      <c r="F7475">
        <v>0</v>
      </c>
      <c r="G7475">
        <v>0</v>
      </c>
      <c r="H7475">
        <v>0</v>
      </c>
      <c r="I7475" s="1">
        <v>42863</v>
      </c>
      <c r="J7475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25">
      <c r="A7476">
        <v>13085500</v>
      </c>
      <c r="B7476" t="s">
        <v>10</v>
      </c>
      <c r="C7476" s="1">
        <v>42864</v>
      </c>
      <c r="D7476">
        <v>209</v>
      </c>
      <c r="E7476">
        <v>2745</v>
      </c>
      <c r="F7476">
        <v>0</v>
      </c>
      <c r="G7476">
        <v>0</v>
      </c>
      <c r="H7476">
        <v>0</v>
      </c>
      <c r="I7476" s="1">
        <v>42864</v>
      </c>
      <c r="J747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25">
      <c r="A7477">
        <v>13085500</v>
      </c>
      <c r="B7477" t="s">
        <v>10</v>
      </c>
      <c r="C7477" s="1">
        <v>42865</v>
      </c>
      <c r="D7477">
        <v>192</v>
      </c>
      <c r="E7477">
        <v>3126</v>
      </c>
      <c r="F7477">
        <v>0</v>
      </c>
      <c r="G7477">
        <v>0</v>
      </c>
      <c r="H7477">
        <v>0</v>
      </c>
      <c r="I7477" s="1">
        <v>42865</v>
      </c>
      <c r="J7477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25">
      <c r="A7478">
        <v>13085500</v>
      </c>
      <c r="B7478" t="s">
        <v>10</v>
      </c>
      <c r="C7478" s="1">
        <v>42866</v>
      </c>
      <c r="D7478">
        <v>163</v>
      </c>
      <c r="E7478">
        <v>3450</v>
      </c>
      <c r="F7478">
        <v>0</v>
      </c>
      <c r="G7478">
        <v>0</v>
      </c>
      <c r="H7478">
        <v>0</v>
      </c>
      <c r="I7478" s="1">
        <v>42866</v>
      </c>
      <c r="J7478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25">
      <c r="A7479">
        <v>13085500</v>
      </c>
      <c r="B7479" t="s">
        <v>10</v>
      </c>
      <c r="C7479" s="1">
        <v>42867</v>
      </c>
      <c r="D7479">
        <v>172</v>
      </c>
      <c r="E7479">
        <v>3791</v>
      </c>
      <c r="F7479">
        <v>0</v>
      </c>
      <c r="G7479">
        <v>0</v>
      </c>
      <c r="H7479">
        <v>0</v>
      </c>
      <c r="I7479" s="1">
        <v>42867</v>
      </c>
      <c r="J7479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25">
      <c r="A7480">
        <v>13085500</v>
      </c>
      <c r="B7480" t="s">
        <v>10</v>
      </c>
      <c r="C7480" s="1">
        <v>42868</v>
      </c>
      <c r="D7480">
        <v>170</v>
      </c>
      <c r="E7480">
        <v>4129</v>
      </c>
      <c r="F7480">
        <v>0</v>
      </c>
      <c r="G7480">
        <v>0</v>
      </c>
      <c r="H7480">
        <v>0</v>
      </c>
      <c r="I7480" s="1">
        <v>42868</v>
      </c>
      <c r="J7480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25">
      <c r="A7481">
        <v>13085500</v>
      </c>
      <c r="B7481" t="s">
        <v>10</v>
      </c>
      <c r="C7481" s="1">
        <v>42869</v>
      </c>
      <c r="D7481">
        <v>164</v>
      </c>
      <c r="E7481">
        <v>4453</v>
      </c>
      <c r="F7481">
        <v>0</v>
      </c>
      <c r="G7481">
        <v>0</v>
      </c>
      <c r="H7481">
        <v>0</v>
      </c>
      <c r="I7481" s="1">
        <v>42869</v>
      </c>
      <c r="J7481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25">
      <c r="A7482">
        <v>13085500</v>
      </c>
      <c r="B7482" t="s">
        <v>10</v>
      </c>
      <c r="C7482" s="1">
        <v>42870</v>
      </c>
      <c r="D7482">
        <v>173</v>
      </c>
      <c r="E7482">
        <v>4796</v>
      </c>
      <c r="F7482">
        <v>0</v>
      </c>
      <c r="G7482">
        <v>0</v>
      </c>
      <c r="H7482">
        <v>0</v>
      </c>
      <c r="I7482" s="1">
        <v>42870</v>
      </c>
      <c r="J7482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25">
      <c r="A7483">
        <v>13085500</v>
      </c>
      <c r="B7483" t="s">
        <v>10</v>
      </c>
      <c r="C7483" s="1">
        <v>42871</v>
      </c>
      <c r="D7483">
        <v>176</v>
      </c>
      <c r="E7483">
        <v>5145</v>
      </c>
      <c r="F7483">
        <v>0</v>
      </c>
      <c r="G7483">
        <v>0</v>
      </c>
      <c r="H7483">
        <v>0</v>
      </c>
      <c r="I7483" s="1">
        <v>42871</v>
      </c>
      <c r="J7483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25">
      <c r="A7484">
        <v>13085500</v>
      </c>
      <c r="B7484" t="s">
        <v>10</v>
      </c>
      <c r="C7484" s="1">
        <v>42872</v>
      </c>
      <c r="D7484">
        <v>151</v>
      </c>
      <c r="E7484">
        <v>5445</v>
      </c>
      <c r="F7484">
        <v>0</v>
      </c>
      <c r="G7484">
        <v>0</v>
      </c>
      <c r="H7484">
        <v>0</v>
      </c>
      <c r="I7484" s="1">
        <v>42872</v>
      </c>
      <c r="J7484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25">
      <c r="A7485">
        <v>13085500</v>
      </c>
      <c r="B7485" t="s">
        <v>10</v>
      </c>
      <c r="C7485" s="1">
        <v>42873</v>
      </c>
      <c r="D7485">
        <v>146</v>
      </c>
      <c r="E7485">
        <v>5734</v>
      </c>
      <c r="F7485">
        <v>0</v>
      </c>
      <c r="G7485">
        <v>0</v>
      </c>
      <c r="H7485">
        <v>0</v>
      </c>
      <c r="I7485" s="1">
        <v>42873</v>
      </c>
      <c r="J7485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25">
      <c r="A7486">
        <v>13085500</v>
      </c>
      <c r="B7486" t="s">
        <v>10</v>
      </c>
      <c r="C7486" s="1">
        <v>42874</v>
      </c>
      <c r="D7486">
        <v>139</v>
      </c>
      <c r="E7486">
        <v>6009</v>
      </c>
      <c r="F7486">
        <v>0</v>
      </c>
      <c r="G7486">
        <v>0</v>
      </c>
      <c r="H7486">
        <v>0</v>
      </c>
      <c r="I7486" s="1">
        <v>42874</v>
      </c>
      <c r="J748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25">
      <c r="A7487">
        <v>13085500</v>
      </c>
      <c r="B7487" t="s">
        <v>10</v>
      </c>
      <c r="C7487" s="1">
        <v>42875</v>
      </c>
      <c r="D7487">
        <v>134</v>
      </c>
      <c r="E7487">
        <v>6275</v>
      </c>
      <c r="F7487">
        <v>0</v>
      </c>
      <c r="G7487">
        <v>0</v>
      </c>
      <c r="H7487">
        <v>0</v>
      </c>
      <c r="I7487" s="1">
        <v>42875</v>
      </c>
      <c r="J7487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25">
      <c r="A7488">
        <v>13085500</v>
      </c>
      <c r="B7488" t="s">
        <v>10</v>
      </c>
      <c r="C7488" s="1">
        <v>42876</v>
      </c>
      <c r="D7488">
        <v>132</v>
      </c>
      <c r="E7488">
        <v>6535</v>
      </c>
      <c r="F7488">
        <v>0</v>
      </c>
      <c r="G7488">
        <v>0</v>
      </c>
      <c r="H7488">
        <v>0</v>
      </c>
      <c r="I7488" s="1">
        <v>42876</v>
      </c>
      <c r="J7488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25">
      <c r="A7489">
        <v>13085500</v>
      </c>
      <c r="B7489" t="s">
        <v>10</v>
      </c>
      <c r="C7489" s="1">
        <v>42877</v>
      </c>
      <c r="D7489">
        <v>132</v>
      </c>
      <c r="E7489">
        <v>6796</v>
      </c>
      <c r="F7489">
        <v>0</v>
      </c>
      <c r="G7489">
        <v>0</v>
      </c>
      <c r="H7489">
        <v>0</v>
      </c>
      <c r="I7489" s="1">
        <v>42877</v>
      </c>
      <c r="J7489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25">
      <c r="A7490">
        <v>13085500</v>
      </c>
      <c r="B7490" t="s">
        <v>10</v>
      </c>
      <c r="C7490" s="1">
        <v>42878</v>
      </c>
      <c r="D7490">
        <v>128</v>
      </c>
      <c r="E7490">
        <v>7051</v>
      </c>
      <c r="F7490">
        <v>0</v>
      </c>
      <c r="G7490">
        <v>0</v>
      </c>
      <c r="H7490">
        <v>0</v>
      </c>
      <c r="I7490" s="1">
        <v>42878</v>
      </c>
      <c r="J7490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25">
      <c r="A7491">
        <v>13085500</v>
      </c>
      <c r="B7491" t="s">
        <v>10</v>
      </c>
      <c r="C7491" s="1">
        <v>42879</v>
      </c>
      <c r="D7491">
        <v>145</v>
      </c>
      <c r="E7491">
        <v>7339</v>
      </c>
      <c r="F7491">
        <v>0</v>
      </c>
      <c r="G7491">
        <v>0</v>
      </c>
      <c r="H7491">
        <v>0</v>
      </c>
      <c r="I7491" s="1">
        <v>42879</v>
      </c>
      <c r="J7491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25">
      <c r="A7492">
        <v>13085500</v>
      </c>
      <c r="B7492" t="s">
        <v>10</v>
      </c>
      <c r="C7492" s="1">
        <v>42880</v>
      </c>
      <c r="D7492">
        <v>175</v>
      </c>
      <c r="E7492">
        <v>7687</v>
      </c>
      <c r="F7492">
        <v>0</v>
      </c>
      <c r="G7492">
        <v>0</v>
      </c>
      <c r="H7492">
        <v>0</v>
      </c>
      <c r="I7492" s="1">
        <v>42880</v>
      </c>
      <c r="J7492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25">
      <c r="A7493">
        <v>13085500</v>
      </c>
      <c r="B7493" t="s">
        <v>10</v>
      </c>
      <c r="C7493" s="1">
        <v>42881</v>
      </c>
      <c r="D7493">
        <v>194</v>
      </c>
      <c r="E7493">
        <v>8072</v>
      </c>
      <c r="F7493">
        <v>0</v>
      </c>
      <c r="G7493">
        <v>0</v>
      </c>
      <c r="H7493">
        <v>0</v>
      </c>
      <c r="I7493" s="1">
        <v>42881</v>
      </c>
      <c r="J7493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25">
      <c r="A7494">
        <v>13085500</v>
      </c>
      <c r="B7494" t="s">
        <v>10</v>
      </c>
      <c r="C7494" s="1">
        <v>42882</v>
      </c>
      <c r="D7494">
        <v>176</v>
      </c>
      <c r="E7494">
        <v>8422</v>
      </c>
      <c r="F7494">
        <v>0</v>
      </c>
      <c r="G7494">
        <v>0</v>
      </c>
      <c r="H7494">
        <v>0</v>
      </c>
      <c r="I7494" s="1">
        <v>42882</v>
      </c>
      <c r="J7494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25">
      <c r="A7495">
        <v>13085500</v>
      </c>
      <c r="B7495" t="s">
        <v>10</v>
      </c>
      <c r="C7495" s="1">
        <v>42883</v>
      </c>
      <c r="D7495">
        <v>164</v>
      </c>
      <c r="E7495">
        <v>8746</v>
      </c>
      <c r="F7495">
        <v>0</v>
      </c>
      <c r="G7495">
        <v>0</v>
      </c>
      <c r="H7495">
        <v>0</v>
      </c>
      <c r="I7495" s="1">
        <v>42883</v>
      </c>
      <c r="J7495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25">
      <c r="A7496">
        <v>13085500</v>
      </c>
      <c r="B7496" t="s">
        <v>10</v>
      </c>
      <c r="C7496" s="1">
        <v>42884</v>
      </c>
      <c r="D7496">
        <v>159</v>
      </c>
      <c r="E7496">
        <v>9062</v>
      </c>
      <c r="F7496">
        <v>0</v>
      </c>
      <c r="G7496">
        <v>0</v>
      </c>
      <c r="H7496">
        <v>0</v>
      </c>
      <c r="I7496" s="1">
        <v>42884</v>
      </c>
      <c r="J749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25">
      <c r="A7497">
        <v>13085500</v>
      </c>
      <c r="B7497" t="s">
        <v>10</v>
      </c>
      <c r="C7497" s="1">
        <v>42885</v>
      </c>
      <c r="D7497">
        <v>158</v>
      </c>
      <c r="E7497">
        <v>9376</v>
      </c>
      <c r="F7497">
        <v>0</v>
      </c>
      <c r="G7497">
        <v>0</v>
      </c>
      <c r="H7497">
        <v>0</v>
      </c>
      <c r="I7497" s="1">
        <v>42885</v>
      </c>
      <c r="J7497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25">
      <c r="A7498">
        <v>13085500</v>
      </c>
      <c r="B7498" t="s">
        <v>10</v>
      </c>
      <c r="C7498" s="1">
        <v>42886</v>
      </c>
      <c r="D7498">
        <v>163</v>
      </c>
      <c r="E7498">
        <v>9700</v>
      </c>
      <c r="F7498">
        <v>0</v>
      </c>
      <c r="G7498">
        <v>0</v>
      </c>
      <c r="H7498">
        <v>0</v>
      </c>
      <c r="I7498" s="1">
        <v>42886</v>
      </c>
      <c r="J7498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25">
      <c r="A7499">
        <v>13085500</v>
      </c>
      <c r="B7499" t="s">
        <v>10</v>
      </c>
      <c r="C7499" s="1">
        <v>42887</v>
      </c>
      <c r="D7499">
        <v>183</v>
      </c>
      <c r="E7499">
        <v>10063</v>
      </c>
      <c r="F7499">
        <v>0</v>
      </c>
      <c r="G7499">
        <v>0</v>
      </c>
      <c r="H7499">
        <v>0</v>
      </c>
      <c r="I7499" s="1">
        <v>42887</v>
      </c>
      <c r="J7499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25">
      <c r="A7500">
        <v>13085500</v>
      </c>
      <c r="B7500" t="s">
        <v>10</v>
      </c>
      <c r="C7500" s="1">
        <v>42888</v>
      </c>
      <c r="D7500">
        <v>211</v>
      </c>
      <c r="E7500">
        <v>10481</v>
      </c>
      <c r="F7500">
        <v>0</v>
      </c>
      <c r="G7500">
        <v>0</v>
      </c>
      <c r="H7500">
        <v>0</v>
      </c>
      <c r="I7500" s="1">
        <v>42888</v>
      </c>
      <c r="J7500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25">
      <c r="A7501">
        <v>13085500</v>
      </c>
      <c r="B7501" t="s">
        <v>10</v>
      </c>
      <c r="C7501" s="1">
        <v>42889</v>
      </c>
      <c r="D7501">
        <v>219</v>
      </c>
      <c r="E7501">
        <v>10915</v>
      </c>
      <c r="F7501">
        <v>0</v>
      </c>
      <c r="G7501">
        <v>0</v>
      </c>
      <c r="H7501">
        <v>0</v>
      </c>
      <c r="I7501" s="1">
        <v>42889</v>
      </c>
      <c r="J7501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25">
      <c r="A7502">
        <v>13085500</v>
      </c>
      <c r="B7502" t="s">
        <v>10</v>
      </c>
      <c r="C7502" s="1">
        <v>42890</v>
      </c>
      <c r="D7502">
        <v>208</v>
      </c>
      <c r="E7502">
        <v>11327</v>
      </c>
      <c r="F7502">
        <v>0</v>
      </c>
      <c r="G7502">
        <v>0</v>
      </c>
      <c r="H7502">
        <v>0</v>
      </c>
      <c r="I7502" s="1">
        <v>42890</v>
      </c>
      <c r="J7502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25">
      <c r="A7503">
        <v>13085500</v>
      </c>
      <c r="B7503" t="s">
        <v>10</v>
      </c>
      <c r="C7503" s="1">
        <v>42891</v>
      </c>
      <c r="D7503">
        <v>211</v>
      </c>
      <c r="E7503">
        <v>11745</v>
      </c>
      <c r="F7503">
        <v>0</v>
      </c>
      <c r="G7503">
        <v>0</v>
      </c>
      <c r="H7503">
        <v>0</v>
      </c>
      <c r="I7503" s="1">
        <v>42891</v>
      </c>
      <c r="J7503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25">
      <c r="A7504">
        <v>13085500</v>
      </c>
      <c r="B7504" t="s">
        <v>10</v>
      </c>
      <c r="C7504" s="1">
        <v>42892</v>
      </c>
      <c r="D7504">
        <v>246</v>
      </c>
      <c r="E7504">
        <v>12232</v>
      </c>
      <c r="F7504">
        <v>0</v>
      </c>
      <c r="G7504">
        <v>0</v>
      </c>
      <c r="H7504">
        <v>0</v>
      </c>
      <c r="I7504" s="1">
        <v>42892</v>
      </c>
      <c r="J7504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25">
      <c r="A7505">
        <v>13085500</v>
      </c>
      <c r="B7505" t="s">
        <v>10</v>
      </c>
      <c r="C7505" s="1">
        <v>42893</v>
      </c>
      <c r="D7505">
        <v>252</v>
      </c>
      <c r="E7505">
        <v>12733</v>
      </c>
      <c r="F7505">
        <v>0</v>
      </c>
      <c r="G7505">
        <v>0</v>
      </c>
      <c r="H7505">
        <v>0</v>
      </c>
      <c r="I7505" s="1">
        <v>42893</v>
      </c>
      <c r="J7505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25">
      <c r="A7506">
        <v>13085500</v>
      </c>
      <c r="B7506" t="s">
        <v>10</v>
      </c>
      <c r="C7506" s="1">
        <v>42894</v>
      </c>
      <c r="D7506">
        <v>259</v>
      </c>
      <c r="E7506">
        <v>13246</v>
      </c>
      <c r="F7506">
        <v>0</v>
      </c>
      <c r="G7506">
        <v>0</v>
      </c>
      <c r="H7506">
        <v>0</v>
      </c>
      <c r="I7506" s="1">
        <v>42894</v>
      </c>
      <c r="J750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25">
      <c r="A7507">
        <v>13085500</v>
      </c>
      <c r="B7507" t="s">
        <v>10</v>
      </c>
      <c r="C7507" s="1">
        <v>42895</v>
      </c>
      <c r="D7507">
        <v>265</v>
      </c>
      <c r="E7507">
        <v>13771</v>
      </c>
      <c r="F7507">
        <v>0</v>
      </c>
      <c r="G7507">
        <v>0</v>
      </c>
      <c r="H7507">
        <v>0</v>
      </c>
      <c r="I7507" s="1">
        <v>42895</v>
      </c>
      <c r="J7507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25">
      <c r="A7508">
        <v>13085500</v>
      </c>
      <c r="B7508" t="s">
        <v>10</v>
      </c>
      <c r="C7508" s="1">
        <v>42896</v>
      </c>
      <c r="D7508">
        <v>256</v>
      </c>
      <c r="E7508">
        <v>14279</v>
      </c>
      <c r="F7508">
        <v>0</v>
      </c>
      <c r="G7508">
        <v>0</v>
      </c>
      <c r="H7508">
        <v>0</v>
      </c>
      <c r="I7508" s="1">
        <v>42896</v>
      </c>
      <c r="J7508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25">
      <c r="A7509">
        <v>13085500</v>
      </c>
      <c r="B7509" t="s">
        <v>10</v>
      </c>
      <c r="C7509" s="1">
        <v>42897</v>
      </c>
      <c r="D7509">
        <v>235</v>
      </c>
      <c r="E7509">
        <v>14746</v>
      </c>
      <c r="F7509">
        <v>0</v>
      </c>
      <c r="G7509">
        <v>0</v>
      </c>
      <c r="H7509">
        <v>0</v>
      </c>
      <c r="I7509" s="1">
        <v>42897</v>
      </c>
      <c r="J7509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25">
      <c r="A7510">
        <v>13085500</v>
      </c>
      <c r="B7510" t="s">
        <v>10</v>
      </c>
      <c r="C7510" s="1">
        <v>42898</v>
      </c>
      <c r="D7510">
        <v>222</v>
      </c>
      <c r="E7510">
        <v>15187</v>
      </c>
      <c r="F7510">
        <v>0</v>
      </c>
      <c r="G7510">
        <v>0</v>
      </c>
      <c r="H7510">
        <v>0</v>
      </c>
      <c r="I7510" s="1">
        <v>42898</v>
      </c>
      <c r="J7510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25">
      <c r="A7511">
        <v>13085500</v>
      </c>
      <c r="B7511" t="s">
        <v>10</v>
      </c>
      <c r="C7511" s="1">
        <v>42899</v>
      </c>
      <c r="D7511">
        <v>200</v>
      </c>
      <c r="E7511">
        <v>15584</v>
      </c>
      <c r="F7511">
        <v>0</v>
      </c>
      <c r="G7511">
        <v>0</v>
      </c>
      <c r="H7511">
        <v>0</v>
      </c>
      <c r="I7511" s="1">
        <v>42899</v>
      </c>
      <c r="J7511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25">
      <c r="A7512">
        <v>13085500</v>
      </c>
      <c r="B7512" t="s">
        <v>10</v>
      </c>
      <c r="C7512" s="1">
        <v>42900</v>
      </c>
      <c r="D7512">
        <v>188</v>
      </c>
      <c r="E7512">
        <v>15956</v>
      </c>
      <c r="F7512">
        <v>0</v>
      </c>
      <c r="G7512">
        <v>0</v>
      </c>
      <c r="H7512">
        <v>0</v>
      </c>
      <c r="I7512" s="1">
        <v>42900</v>
      </c>
      <c r="J7512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25">
      <c r="A7513">
        <v>13085500</v>
      </c>
      <c r="B7513" t="s">
        <v>10</v>
      </c>
      <c r="C7513" s="1">
        <v>42901</v>
      </c>
      <c r="D7513">
        <v>200</v>
      </c>
      <c r="E7513">
        <v>16351</v>
      </c>
      <c r="F7513">
        <v>0</v>
      </c>
      <c r="G7513">
        <v>0</v>
      </c>
      <c r="H7513">
        <v>0</v>
      </c>
      <c r="I7513" s="1">
        <v>42901</v>
      </c>
      <c r="J7513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25">
      <c r="A7514">
        <v>13085500</v>
      </c>
      <c r="B7514" t="s">
        <v>10</v>
      </c>
      <c r="C7514" s="1">
        <v>42902</v>
      </c>
      <c r="D7514">
        <v>212</v>
      </c>
      <c r="E7514">
        <v>16772</v>
      </c>
      <c r="F7514">
        <v>0</v>
      </c>
      <c r="G7514">
        <v>0</v>
      </c>
      <c r="H7514">
        <v>0</v>
      </c>
      <c r="I7514" s="1">
        <v>42902</v>
      </c>
      <c r="J7514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25">
      <c r="A7515">
        <v>13085500</v>
      </c>
      <c r="B7515" t="s">
        <v>10</v>
      </c>
      <c r="C7515" s="1">
        <v>42903</v>
      </c>
      <c r="D7515">
        <v>223</v>
      </c>
      <c r="E7515">
        <v>17215</v>
      </c>
      <c r="F7515">
        <v>0</v>
      </c>
      <c r="G7515">
        <v>0</v>
      </c>
      <c r="H7515">
        <v>0</v>
      </c>
      <c r="I7515" s="1">
        <v>42903</v>
      </c>
      <c r="J7515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25">
      <c r="A7516">
        <v>13085500</v>
      </c>
      <c r="B7516" t="s">
        <v>10</v>
      </c>
      <c r="C7516" s="1">
        <v>42904</v>
      </c>
      <c r="D7516">
        <v>225</v>
      </c>
      <c r="E7516">
        <v>17661</v>
      </c>
      <c r="F7516">
        <v>0</v>
      </c>
      <c r="G7516">
        <v>0</v>
      </c>
      <c r="H7516">
        <v>0</v>
      </c>
      <c r="I7516" s="1">
        <v>42904</v>
      </c>
      <c r="J751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25">
      <c r="A7517">
        <v>13085500</v>
      </c>
      <c r="B7517" t="s">
        <v>10</v>
      </c>
      <c r="C7517" s="1">
        <v>42905</v>
      </c>
      <c r="D7517">
        <v>254</v>
      </c>
      <c r="E7517">
        <v>18164</v>
      </c>
      <c r="F7517">
        <v>0</v>
      </c>
      <c r="G7517">
        <v>0</v>
      </c>
      <c r="H7517">
        <v>0</v>
      </c>
      <c r="I7517" s="1">
        <v>42905</v>
      </c>
      <c r="J7517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25">
      <c r="A7518">
        <v>13085500</v>
      </c>
      <c r="B7518" t="s">
        <v>10</v>
      </c>
      <c r="C7518" s="1">
        <v>42906</v>
      </c>
      <c r="D7518">
        <v>272</v>
      </c>
      <c r="E7518">
        <v>18704</v>
      </c>
      <c r="F7518">
        <v>0</v>
      </c>
      <c r="G7518">
        <v>0</v>
      </c>
      <c r="H7518">
        <v>0</v>
      </c>
      <c r="I7518" s="1">
        <v>42906</v>
      </c>
      <c r="J7518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25">
      <c r="A7519">
        <v>13085500</v>
      </c>
      <c r="B7519" t="s">
        <v>10</v>
      </c>
      <c r="C7519" s="1">
        <v>42907</v>
      </c>
      <c r="D7519">
        <v>273</v>
      </c>
      <c r="E7519">
        <v>19244</v>
      </c>
      <c r="F7519">
        <v>0</v>
      </c>
      <c r="G7519">
        <v>0</v>
      </c>
      <c r="H7519">
        <v>0</v>
      </c>
      <c r="I7519" s="1">
        <v>42907</v>
      </c>
      <c r="J7519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25">
      <c r="A7520">
        <v>13085500</v>
      </c>
      <c r="B7520" t="s">
        <v>10</v>
      </c>
      <c r="C7520" s="1">
        <v>42908</v>
      </c>
      <c r="D7520">
        <v>277</v>
      </c>
      <c r="E7520">
        <v>19794</v>
      </c>
      <c r="F7520">
        <v>0</v>
      </c>
      <c r="G7520">
        <v>0</v>
      </c>
      <c r="H7520">
        <v>0</v>
      </c>
      <c r="I7520" s="1">
        <v>42908</v>
      </c>
      <c r="J7520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25">
      <c r="A7521">
        <v>13085500</v>
      </c>
      <c r="B7521" t="s">
        <v>10</v>
      </c>
      <c r="C7521" s="1">
        <v>42909</v>
      </c>
      <c r="D7521">
        <v>286</v>
      </c>
      <c r="E7521">
        <v>20361</v>
      </c>
      <c r="F7521">
        <v>0</v>
      </c>
      <c r="G7521">
        <v>0</v>
      </c>
      <c r="H7521">
        <v>0</v>
      </c>
      <c r="I7521" s="1">
        <v>42909</v>
      </c>
      <c r="J7521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25">
      <c r="A7522">
        <v>13085500</v>
      </c>
      <c r="B7522" t="s">
        <v>10</v>
      </c>
      <c r="C7522" s="1">
        <v>42910</v>
      </c>
      <c r="D7522">
        <v>283</v>
      </c>
      <c r="E7522">
        <v>20922</v>
      </c>
      <c r="F7522">
        <v>0</v>
      </c>
      <c r="G7522">
        <v>0</v>
      </c>
      <c r="H7522">
        <v>0</v>
      </c>
      <c r="I7522" s="1">
        <v>42910</v>
      </c>
      <c r="J7522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25">
      <c r="A7523">
        <v>13085500</v>
      </c>
      <c r="B7523" t="s">
        <v>10</v>
      </c>
      <c r="C7523" s="1">
        <v>42911</v>
      </c>
      <c r="D7523">
        <v>285</v>
      </c>
      <c r="E7523">
        <v>21487</v>
      </c>
      <c r="F7523">
        <v>0</v>
      </c>
      <c r="G7523">
        <v>0</v>
      </c>
      <c r="H7523">
        <v>0</v>
      </c>
      <c r="I7523" s="1">
        <v>42911</v>
      </c>
      <c r="J7523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25">
      <c r="A7524">
        <v>13085500</v>
      </c>
      <c r="B7524" t="s">
        <v>10</v>
      </c>
      <c r="C7524" s="1">
        <v>42912</v>
      </c>
      <c r="D7524">
        <v>286</v>
      </c>
      <c r="E7524">
        <v>22054</v>
      </c>
      <c r="F7524">
        <v>0</v>
      </c>
      <c r="G7524">
        <v>0</v>
      </c>
      <c r="H7524">
        <v>0</v>
      </c>
      <c r="I7524" s="1">
        <v>42912</v>
      </c>
      <c r="J7524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25">
      <c r="A7525">
        <v>13085500</v>
      </c>
      <c r="B7525" t="s">
        <v>10</v>
      </c>
      <c r="C7525" s="1">
        <v>42913</v>
      </c>
      <c r="D7525">
        <v>293</v>
      </c>
      <c r="E7525">
        <v>22636</v>
      </c>
      <c r="F7525">
        <v>0</v>
      </c>
      <c r="G7525">
        <v>0</v>
      </c>
      <c r="H7525">
        <v>0</v>
      </c>
      <c r="I7525" s="1">
        <v>42913</v>
      </c>
      <c r="J7525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25">
      <c r="A7526">
        <v>13085500</v>
      </c>
      <c r="B7526" t="s">
        <v>10</v>
      </c>
      <c r="C7526" s="1">
        <v>42914</v>
      </c>
      <c r="D7526">
        <v>297</v>
      </c>
      <c r="E7526">
        <v>23225</v>
      </c>
      <c r="F7526">
        <v>0</v>
      </c>
      <c r="G7526">
        <v>0</v>
      </c>
      <c r="H7526">
        <v>0</v>
      </c>
      <c r="I7526" s="1">
        <v>42914</v>
      </c>
      <c r="J752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25">
      <c r="A7527">
        <v>13085500</v>
      </c>
      <c r="B7527" t="s">
        <v>10</v>
      </c>
      <c r="C7527" s="1">
        <v>42915</v>
      </c>
      <c r="D7527">
        <v>304</v>
      </c>
      <c r="E7527">
        <v>23828</v>
      </c>
      <c r="F7527">
        <v>5</v>
      </c>
      <c r="G7527">
        <v>9.9</v>
      </c>
      <c r="H7527">
        <v>-9.9</v>
      </c>
      <c r="I7527" s="1">
        <v>42915</v>
      </c>
      <c r="J7527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25">
      <c r="A7528">
        <v>13085500</v>
      </c>
      <c r="B7528" t="s">
        <v>10</v>
      </c>
      <c r="C7528" s="1">
        <v>42916</v>
      </c>
      <c r="D7528">
        <v>305</v>
      </c>
      <c r="E7528">
        <v>24433</v>
      </c>
      <c r="F7528">
        <v>6.3</v>
      </c>
      <c r="G7528">
        <v>22</v>
      </c>
      <c r="H7528">
        <v>-22.3</v>
      </c>
      <c r="I7528" s="1">
        <v>42916</v>
      </c>
      <c r="J7528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25">
      <c r="A7529">
        <v>13085500</v>
      </c>
      <c r="B7529" t="s">
        <v>10</v>
      </c>
      <c r="C7529" s="1">
        <v>42917</v>
      </c>
      <c r="D7529">
        <v>296</v>
      </c>
      <c r="E7529">
        <v>25021</v>
      </c>
      <c r="F7529">
        <v>0</v>
      </c>
      <c r="G7529">
        <v>22</v>
      </c>
      <c r="H7529">
        <v>-22.3</v>
      </c>
      <c r="I7529" s="1">
        <v>42917</v>
      </c>
      <c r="J7529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25">
      <c r="A7530">
        <v>13085500</v>
      </c>
      <c r="B7530" t="s">
        <v>10</v>
      </c>
      <c r="C7530" s="1">
        <v>42918</v>
      </c>
      <c r="D7530">
        <v>291</v>
      </c>
      <c r="E7530">
        <v>25599</v>
      </c>
      <c r="F7530">
        <v>0</v>
      </c>
      <c r="G7530">
        <v>22</v>
      </c>
      <c r="H7530">
        <v>-22.3</v>
      </c>
      <c r="I7530" s="1">
        <v>42918</v>
      </c>
      <c r="J7530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25">
      <c r="A7531">
        <v>13085500</v>
      </c>
      <c r="B7531" t="s">
        <v>10</v>
      </c>
      <c r="C7531" s="1">
        <v>42919</v>
      </c>
      <c r="D7531">
        <v>289</v>
      </c>
      <c r="E7531">
        <v>26172</v>
      </c>
      <c r="F7531">
        <v>0</v>
      </c>
      <c r="G7531">
        <v>22</v>
      </c>
      <c r="H7531">
        <v>-22.3</v>
      </c>
      <c r="I7531" s="1">
        <v>42919</v>
      </c>
      <c r="J7531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25">
      <c r="A7532">
        <v>13085500</v>
      </c>
      <c r="B7532" t="s">
        <v>10</v>
      </c>
      <c r="C7532" s="1">
        <v>42920</v>
      </c>
      <c r="D7532">
        <v>282</v>
      </c>
      <c r="E7532">
        <v>26732</v>
      </c>
      <c r="F7532">
        <v>0</v>
      </c>
      <c r="G7532">
        <v>22</v>
      </c>
      <c r="H7532">
        <v>-22.3</v>
      </c>
      <c r="I7532" s="1">
        <v>42920</v>
      </c>
      <c r="J7532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25">
      <c r="A7533">
        <v>13085500</v>
      </c>
      <c r="B7533" t="s">
        <v>10</v>
      </c>
      <c r="C7533" s="1">
        <v>42921</v>
      </c>
      <c r="D7533">
        <v>289</v>
      </c>
      <c r="E7533">
        <v>27304</v>
      </c>
      <c r="F7533">
        <v>0</v>
      </c>
      <c r="G7533">
        <v>22</v>
      </c>
      <c r="H7533">
        <v>-22.3</v>
      </c>
      <c r="I7533" s="1">
        <v>42921</v>
      </c>
      <c r="J7533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25">
      <c r="A7534">
        <v>13085500</v>
      </c>
      <c r="B7534" t="s">
        <v>10</v>
      </c>
      <c r="C7534" s="1">
        <v>42922</v>
      </c>
      <c r="D7534">
        <v>297</v>
      </c>
      <c r="E7534">
        <v>27894</v>
      </c>
      <c r="F7534">
        <v>0</v>
      </c>
      <c r="G7534">
        <v>22</v>
      </c>
      <c r="H7534">
        <v>-22.3</v>
      </c>
      <c r="I7534" s="1">
        <v>42922</v>
      </c>
      <c r="J7534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25">
      <c r="A7535">
        <v>13085500</v>
      </c>
      <c r="B7535" t="s">
        <v>10</v>
      </c>
      <c r="C7535" s="1">
        <v>42923</v>
      </c>
      <c r="D7535">
        <v>298</v>
      </c>
      <c r="E7535">
        <v>28486</v>
      </c>
      <c r="F7535">
        <v>29</v>
      </c>
      <c r="G7535">
        <v>80</v>
      </c>
      <c r="H7535">
        <v>-79.900000000000006</v>
      </c>
      <c r="I7535" s="1">
        <v>42923</v>
      </c>
      <c r="J7535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25">
      <c r="A7536">
        <v>13085500</v>
      </c>
      <c r="B7536" t="s">
        <v>10</v>
      </c>
      <c r="C7536" s="1">
        <v>42924</v>
      </c>
      <c r="D7536">
        <v>298</v>
      </c>
      <c r="E7536">
        <v>29077</v>
      </c>
      <c r="F7536">
        <v>29</v>
      </c>
      <c r="G7536">
        <v>137</v>
      </c>
      <c r="H7536">
        <v>-137.30000000000001</v>
      </c>
      <c r="I7536" s="1">
        <v>42924</v>
      </c>
      <c r="J753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25">
      <c r="A7537">
        <v>13085500</v>
      </c>
      <c r="B7537" t="s">
        <v>10</v>
      </c>
      <c r="C7537" s="1">
        <v>42925</v>
      </c>
      <c r="D7537">
        <v>287</v>
      </c>
      <c r="E7537">
        <v>29646</v>
      </c>
      <c r="F7537">
        <v>0</v>
      </c>
      <c r="G7537">
        <v>137</v>
      </c>
      <c r="H7537">
        <v>-137.30000000000001</v>
      </c>
      <c r="I7537" s="1">
        <v>42925</v>
      </c>
      <c r="J7537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25">
      <c r="A7538">
        <v>13085500</v>
      </c>
      <c r="B7538" t="s">
        <v>10</v>
      </c>
      <c r="C7538" s="1">
        <v>42926</v>
      </c>
      <c r="D7538">
        <v>284</v>
      </c>
      <c r="E7538">
        <v>30210</v>
      </c>
      <c r="F7538">
        <v>0</v>
      </c>
      <c r="G7538">
        <v>137</v>
      </c>
      <c r="H7538">
        <v>-137.30000000000001</v>
      </c>
      <c r="I7538" s="1">
        <v>42926</v>
      </c>
      <c r="J7538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25">
      <c r="A7539">
        <v>13085500</v>
      </c>
      <c r="B7539" t="s">
        <v>10</v>
      </c>
      <c r="C7539" s="1">
        <v>42927</v>
      </c>
      <c r="D7539">
        <v>274</v>
      </c>
      <c r="E7539">
        <v>30754</v>
      </c>
      <c r="F7539">
        <v>0</v>
      </c>
      <c r="G7539">
        <v>137</v>
      </c>
      <c r="H7539">
        <v>-137.30000000000001</v>
      </c>
      <c r="I7539" s="1">
        <v>42927</v>
      </c>
      <c r="J7539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25">
      <c r="A7540">
        <v>13085500</v>
      </c>
      <c r="B7540" t="s">
        <v>10</v>
      </c>
      <c r="C7540" s="1">
        <v>42928</v>
      </c>
      <c r="D7540">
        <v>273</v>
      </c>
      <c r="E7540">
        <v>31295</v>
      </c>
      <c r="F7540">
        <v>0</v>
      </c>
      <c r="G7540">
        <v>137</v>
      </c>
      <c r="H7540">
        <v>-137.30000000000001</v>
      </c>
      <c r="I7540" s="1">
        <v>42928</v>
      </c>
      <c r="J7540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25">
      <c r="A7541">
        <v>13085500</v>
      </c>
      <c r="B7541" t="s">
        <v>10</v>
      </c>
      <c r="C7541" s="1">
        <v>42929</v>
      </c>
      <c r="D7541">
        <v>271</v>
      </c>
      <c r="E7541">
        <v>31833</v>
      </c>
      <c r="F7541">
        <v>0</v>
      </c>
      <c r="G7541">
        <v>137</v>
      </c>
      <c r="H7541">
        <v>-137.30000000000001</v>
      </c>
      <c r="I7541" s="1">
        <v>42929</v>
      </c>
      <c r="J7541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25">
      <c r="A7542">
        <v>13085500</v>
      </c>
      <c r="B7542" t="s">
        <v>10</v>
      </c>
      <c r="C7542" s="1">
        <v>42930</v>
      </c>
      <c r="D7542">
        <v>268</v>
      </c>
      <c r="E7542">
        <v>32365</v>
      </c>
      <c r="F7542">
        <v>0</v>
      </c>
      <c r="G7542">
        <v>137</v>
      </c>
      <c r="H7542">
        <v>-137.30000000000001</v>
      </c>
      <c r="I7542" s="1">
        <v>42930</v>
      </c>
      <c r="J7542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25">
      <c r="A7543">
        <v>13085500</v>
      </c>
      <c r="B7543" t="s">
        <v>10</v>
      </c>
      <c r="C7543" s="1">
        <v>42931</v>
      </c>
      <c r="D7543">
        <v>258</v>
      </c>
      <c r="E7543">
        <v>32875</v>
      </c>
      <c r="F7543">
        <v>0</v>
      </c>
      <c r="G7543">
        <v>137</v>
      </c>
      <c r="H7543">
        <v>-137.30000000000001</v>
      </c>
      <c r="I7543" s="1">
        <v>42931</v>
      </c>
      <c r="J7543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25">
      <c r="A7544">
        <v>13085500</v>
      </c>
      <c r="B7544" t="s">
        <v>10</v>
      </c>
      <c r="C7544" s="1">
        <v>42932</v>
      </c>
      <c r="D7544">
        <v>252</v>
      </c>
      <c r="E7544">
        <v>500</v>
      </c>
      <c r="F7544">
        <v>252</v>
      </c>
      <c r="G7544">
        <v>500</v>
      </c>
      <c r="H7544">
        <v>-500.3</v>
      </c>
      <c r="I7544" s="1">
        <v>42932</v>
      </c>
      <c r="J7544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25">
      <c r="A7545">
        <v>13085500</v>
      </c>
      <c r="B7545" t="s">
        <v>10</v>
      </c>
      <c r="C7545" s="1">
        <v>42933</v>
      </c>
      <c r="D7545">
        <v>247</v>
      </c>
      <c r="E7545">
        <v>990</v>
      </c>
      <c r="F7545">
        <v>247</v>
      </c>
      <c r="G7545">
        <v>990</v>
      </c>
      <c r="H7545">
        <v>-989.5</v>
      </c>
      <c r="I7545" s="1">
        <v>42933</v>
      </c>
      <c r="J7545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25">
      <c r="A7546">
        <v>13085500</v>
      </c>
      <c r="B7546" t="s">
        <v>10</v>
      </c>
      <c r="C7546" s="1">
        <v>42934</v>
      </c>
      <c r="D7546">
        <v>239</v>
      </c>
      <c r="E7546">
        <v>1463</v>
      </c>
      <c r="F7546">
        <v>239</v>
      </c>
      <c r="G7546">
        <v>1463</v>
      </c>
      <c r="H7546">
        <v>-1462.6</v>
      </c>
      <c r="I7546" s="1">
        <v>42934</v>
      </c>
      <c r="J754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25">
      <c r="A7547">
        <v>13085500</v>
      </c>
      <c r="B7547" t="s">
        <v>10</v>
      </c>
      <c r="C7547" s="1">
        <v>42935</v>
      </c>
      <c r="D7547">
        <v>236</v>
      </c>
      <c r="E7547">
        <v>1930</v>
      </c>
      <c r="F7547">
        <v>236</v>
      </c>
      <c r="G7547">
        <v>1930</v>
      </c>
      <c r="H7547">
        <v>-1929.9</v>
      </c>
      <c r="I7547" s="1">
        <v>42935</v>
      </c>
      <c r="J7547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25">
      <c r="A7548">
        <v>13085500</v>
      </c>
      <c r="B7548" t="s">
        <v>10</v>
      </c>
      <c r="C7548" s="1">
        <v>42936</v>
      </c>
      <c r="D7548">
        <v>241</v>
      </c>
      <c r="E7548">
        <v>2408</v>
      </c>
      <c r="F7548">
        <v>241</v>
      </c>
      <c r="G7548">
        <v>2408</v>
      </c>
      <c r="H7548">
        <v>-2407.8000000000002</v>
      </c>
      <c r="I7548" s="1">
        <v>42936</v>
      </c>
      <c r="J7548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25">
      <c r="A7549">
        <v>13085500</v>
      </c>
      <c r="B7549" t="s">
        <v>10</v>
      </c>
      <c r="C7549" s="1">
        <v>42937</v>
      </c>
      <c r="D7549">
        <v>249</v>
      </c>
      <c r="E7549">
        <v>2901</v>
      </c>
      <c r="F7549">
        <v>249</v>
      </c>
      <c r="G7549">
        <v>2901</v>
      </c>
      <c r="H7549">
        <v>-2901</v>
      </c>
      <c r="I7549" s="1">
        <v>42937</v>
      </c>
      <c r="J7549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25">
      <c r="A7550">
        <v>13085500</v>
      </c>
      <c r="B7550" t="s">
        <v>10</v>
      </c>
      <c r="C7550" s="1">
        <v>42938</v>
      </c>
      <c r="D7550">
        <v>222</v>
      </c>
      <c r="E7550">
        <v>3342</v>
      </c>
      <c r="F7550">
        <v>222</v>
      </c>
      <c r="G7550">
        <v>3342</v>
      </c>
      <c r="H7550">
        <v>-3341.6</v>
      </c>
      <c r="I7550" s="1">
        <v>42938</v>
      </c>
      <c r="J7550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25">
      <c r="A7551">
        <v>13085500</v>
      </c>
      <c r="B7551" t="s">
        <v>10</v>
      </c>
      <c r="C7551" s="1">
        <v>42939</v>
      </c>
      <c r="D7551">
        <v>205</v>
      </c>
      <c r="E7551">
        <v>3748</v>
      </c>
      <c r="F7551">
        <v>205</v>
      </c>
      <c r="G7551">
        <v>3748</v>
      </c>
      <c r="H7551">
        <v>-3747.5</v>
      </c>
      <c r="I7551" s="1">
        <v>42939</v>
      </c>
      <c r="J7551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25">
      <c r="A7552">
        <v>13085500</v>
      </c>
      <c r="B7552" t="s">
        <v>10</v>
      </c>
      <c r="C7552" s="1">
        <v>42940</v>
      </c>
      <c r="D7552">
        <v>204</v>
      </c>
      <c r="E7552">
        <v>4152</v>
      </c>
      <c r="F7552">
        <v>204</v>
      </c>
      <c r="G7552">
        <v>4152</v>
      </c>
      <c r="H7552">
        <v>-4152.2</v>
      </c>
      <c r="I7552" s="1">
        <v>42940</v>
      </c>
      <c r="J7552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25">
      <c r="A7553">
        <v>13085500</v>
      </c>
      <c r="B7553" t="s">
        <v>10</v>
      </c>
      <c r="C7553" s="1">
        <v>42941</v>
      </c>
      <c r="D7553">
        <v>205</v>
      </c>
      <c r="E7553">
        <v>4559</v>
      </c>
      <c r="F7553">
        <v>205</v>
      </c>
      <c r="G7553">
        <v>4559</v>
      </c>
      <c r="H7553">
        <v>-4558.5</v>
      </c>
      <c r="I7553" s="1">
        <v>42941</v>
      </c>
      <c r="J7553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25">
      <c r="A7554">
        <v>13085500</v>
      </c>
      <c r="B7554" t="s">
        <v>10</v>
      </c>
      <c r="C7554" s="1">
        <v>42942</v>
      </c>
      <c r="D7554">
        <v>206</v>
      </c>
      <c r="E7554">
        <v>4966</v>
      </c>
      <c r="F7554">
        <v>206</v>
      </c>
      <c r="G7554">
        <v>4966</v>
      </c>
      <c r="H7554">
        <v>-4966.2</v>
      </c>
      <c r="I7554" s="1">
        <v>42942</v>
      </c>
      <c r="J7554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25">
      <c r="A7555">
        <v>13085500</v>
      </c>
      <c r="B7555" t="s">
        <v>10</v>
      </c>
      <c r="C7555" s="1">
        <v>42943</v>
      </c>
      <c r="D7555">
        <v>218</v>
      </c>
      <c r="E7555">
        <v>5398</v>
      </c>
      <c r="F7555">
        <v>218</v>
      </c>
      <c r="G7555">
        <v>5398</v>
      </c>
      <c r="H7555">
        <v>-5398.4</v>
      </c>
      <c r="I7555" s="1">
        <v>42943</v>
      </c>
      <c r="J7555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25">
      <c r="A7556">
        <v>13085500</v>
      </c>
      <c r="B7556" t="s">
        <v>10</v>
      </c>
      <c r="C7556" s="1">
        <v>42944</v>
      </c>
      <c r="D7556">
        <v>224</v>
      </c>
      <c r="E7556">
        <v>5842</v>
      </c>
      <c r="F7556">
        <v>224</v>
      </c>
      <c r="G7556">
        <v>5842</v>
      </c>
      <c r="H7556">
        <v>-5841.6</v>
      </c>
      <c r="I7556" s="1">
        <v>42944</v>
      </c>
      <c r="J75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25">
      <c r="A7557">
        <v>13085500</v>
      </c>
      <c r="B7557" t="s">
        <v>10</v>
      </c>
      <c r="C7557" s="1">
        <v>42945</v>
      </c>
      <c r="D7557">
        <v>221</v>
      </c>
      <c r="E7557">
        <v>6280</v>
      </c>
      <c r="F7557">
        <v>221</v>
      </c>
      <c r="G7557">
        <v>6280</v>
      </c>
      <c r="H7557">
        <v>-6280.2</v>
      </c>
      <c r="I7557" s="1">
        <v>42945</v>
      </c>
      <c r="J7557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25">
      <c r="A7558">
        <v>13085500</v>
      </c>
      <c r="B7558" t="s">
        <v>10</v>
      </c>
      <c r="C7558" s="1">
        <v>42946</v>
      </c>
      <c r="D7558">
        <v>217</v>
      </c>
      <c r="E7558">
        <v>6711</v>
      </c>
      <c r="F7558">
        <v>217</v>
      </c>
      <c r="G7558">
        <v>6711</v>
      </c>
      <c r="H7558">
        <v>-6711.3</v>
      </c>
      <c r="I7558" s="1">
        <v>42946</v>
      </c>
      <c r="J7558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25">
      <c r="A7559">
        <v>13085500</v>
      </c>
      <c r="B7559" t="s">
        <v>10</v>
      </c>
      <c r="C7559" s="1">
        <v>42947</v>
      </c>
      <c r="D7559">
        <v>210</v>
      </c>
      <c r="E7559">
        <v>7128</v>
      </c>
      <c r="F7559">
        <v>210</v>
      </c>
      <c r="G7559">
        <v>7128</v>
      </c>
      <c r="H7559">
        <v>-7128.4</v>
      </c>
      <c r="I7559" s="1">
        <v>42947</v>
      </c>
      <c r="J7559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25">
      <c r="A7560">
        <v>13085500</v>
      </c>
      <c r="B7560" t="s">
        <v>10</v>
      </c>
      <c r="C7560" s="1">
        <v>42948</v>
      </c>
      <c r="D7560">
        <v>208</v>
      </c>
      <c r="E7560">
        <v>7540</v>
      </c>
      <c r="F7560">
        <v>208</v>
      </c>
      <c r="G7560">
        <v>7540</v>
      </c>
      <c r="H7560">
        <v>-7540.1</v>
      </c>
      <c r="I7560" s="1">
        <v>42948</v>
      </c>
      <c r="J7560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25">
      <c r="A7561">
        <v>13085500</v>
      </c>
      <c r="B7561" t="s">
        <v>10</v>
      </c>
      <c r="C7561" s="1">
        <v>42949</v>
      </c>
      <c r="D7561">
        <v>208</v>
      </c>
      <c r="E7561">
        <v>7952</v>
      </c>
      <c r="F7561">
        <v>208</v>
      </c>
      <c r="G7561">
        <v>7952</v>
      </c>
      <c r="H7561">
        <v>-7951.9</v>
      </c>
      <c r="I7561" s="1">
        <v>42949</v>
      </c>
      <c r="J7561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25">
      <c r="A7562">
        <v>13085500</v>
      </c>
      <c r="B7562" t="s">
        <v>10</v>
      </c>
      <c r="C7562" s="1">
        <v>42950</v>
      </c>
      <c r="D7562">
        <v>211</v>
      </c>
      <c r="E7562">
        <v>8370</v>
      </c>
      <c r="F7562">
        <v>211</v>
      </c>
      <c r="G7562">
        <v>8370</v>
      </c>
      <c r="H7562">
        <v>-8370.1</v>
      </c>
      <c r="I7562" s="1">
        <v>42950</v>
      </c>
      <c r="J7562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25">
      <c r="A7563">
        <v>13085500</v>
      </c>
      <c r="B7563" t="s">
        <v>10</v>
      </c>
      <c r="C7563" s="1">
        <v>42951</v>
      </c>
      <c r="D7563">
        <v>220</v>
      </c>
      <c r="E7563">
        <v>8806</v>
      </c>
      <c r="F7563">
        <v>220</v>
      </c>
      <c r="G7563">
        <v>8806</v>
      </c>
      <c r="H7563">
        <v>-8805.5</v>
      </c>
      <c r="I7563" s="1">
        <v>42951</v>
      </c>
      <c r="J7563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25">
      <c r="A7564">
        <v>13085500</v>
      </c>
      <c r="B7564" t="s">
        <v>10</v>
      </c>
      <c r="C7564" s="1">
        <v>42952</v>
      </c>
      <c r="D7564">
        <v>201</v>
      </c>
      <c r="E7564">
        <v>9204</v>
      </c>
      <c r="F7564">
        <v>201</v>
      </c>
      <c r="G7564">
        <v>9204</v>
      </c>
      <c r="H7564">
        <v>-9204.2000000000007</v>
      </c>
      <c r="I7564" s="1">
        <v>42952</v>
      </c>
      <c r="J7564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25">
      <c r="A7565">
        <v>13085500</v>
      </c>
      <c r="B7565" t="s">
        <v>10</v>
      </c>
      <c r="C7565" s="1">
        <v>42953</v>
      </c>
      <c r="D7565">
        <v>187</v>
      </c>
      <c r="E7565">
        <v>9574</v>
      </c>
      <c r="F7565">
        <v>187</v>
      </c>
      <c r="G7565">
        <v>9574</v>
      </c>
      <c r="H7565">
        <v>-9574.4</v>
      </c>
      <c r="I7565" s="1">
        <v>42953</v>
      </c>
      <c r="J7565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25">
      <c r="A7566">
        <v>13085500</v>
      </c>
      <c r="B7566" t="s">
        <v>10</v>
      </c>
      <c r="C7566" s="1">
        <v>42954</v>
      </c>
      <c r="D7566">
        <v>190</v>
      </c>
      <c r="E7566">
        <v>9952</v>
      </c>
      <c r="F7566">
        <v>190</v>
      </c>
      <c r="G7566">
        <v>9952</v>
      </c>
      <c r="H7566">
        <v>-9951.7000000000007</v>
      </c>
      <c r="I7566" s="1">
        <v>42954</v>
      </c>
      <c r="J756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25">
      <c r="A7567">
        <v>13085500</v>
      </c>
      <c r="B7567" t="s">
        <v>10</v>
      </c>
      <c r="C7567" s="1">
        <v>42955</v>
      </c>
      <c r="D7567">
        <v>205</v>
      </c>
      <c r="E7567">
        <v>10359</v>
      </c>
      <c r="F7567">
        <v>205</v>
      </c>
      <c r="G7567">
        <v>10359</v>
      </c>
      <c r="H7567">
        <v>-10358.5</v>
      </c>
      <c r="I7567" s="1">
        <v>42955</v>
      </c>
      <c r="J7567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25">
      <c r="A7568">
        <v>13085500</v>
      </c>
      <c r="B7568" t="s">
        <v>10</v>
      </c>
      <c r="C7568" s="1">
        <v>42956</v>
      </c>
      <c r="D7568">
        <v>219</v>
      </c>
      <c r="E7568">
        <v>10794</v>
      </c>
      <c r="F7568">
        <v>219</v>
      </c>
      <c r="G7568">
        <v>10794</v>
      </c>
      <c r="H7568">
        <v>-10793.7</v>
      </c>
      <c r="I7568" s="1">
        <v>42956</v>
      </c>
      <c r="J7568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25">
      <c r="A7569">
        <v>13085500</v>
      </c>
      <c r="B7569" t="s">
        <v>10</v>
      </c>
      <c r="C7569" s="1">
        <v>42957</v>
      </c>
      <c r="D7569">
        <v>225</v>
      </c>
      <c r="E7569">
        <v>11240</v>
      </c>
      <c r="F7569">
        <v>225</v>
      </c>
      <c r="G7569">
        <v>11240</v>
      </c>
      <c r="H7569">
        <v>-11240.4</v>
      </c>
      <c r="I7569" s="1">
        <v>42957</v>
      </c>
      <c r="J7569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25">
      <c r="A7570">
        <v>13085500</v>
      </c>
      <c r="B7570" t="s">
        <v>10</v>
      </c>
      <c r="C7570" s="1">
        <v>42958</v>
      </c>
      <c r="D7570">
        <v>223</v>
      </c>
      <c r="E7570">
        <v>11682</v>
      </c>
      <c r="F7570">
        <v>223</v>
      </c>
      <c r="G7570">
        <v>11682</v>
      </c>
      <c r="H7570">
        <v>-11681.9</v>
      </c>
      <c r="I7570" s="1">
        <v>42958</v>
      </c>
      <c r="J7570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25">
      <c r="A7571">
        <v>13085500</v>
      </c>
      <c r="B7571" t="s">
        <v>10</v>
      </c>
      <c r="C7571" s="1">
        <v>42959</v>
      </c>
      <c r="D7571">
        <v>211</v>
      </c>
      <c r="E7571">
        <v>12101</v>
      </c>
      <c r="F7571">
        <v>211</v>
      </c>
      <c r="G7571">
        <v>12101</v>
      </c>
      <c r="H7571">
        <v>-12101.2</v>
      </c>
      <c r="I7571" s="1">
        <v>42959</v>
      </c>
      <c r="J7571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25">
      <c r="A7572">
        <v>13085500</v>
      </c>
      <c r="B7572" t="s">
        <v>10</v>
      </c>
      <c r="C7572" s="1">
        <v>42960</v>
      </c>
      <c r="D7572">
        <v>200</v>
      </c>
      <c r="E7572">
        <v>12498</v>
      </c>
      <c r="F7572">
        <v>200</v>
      </c>
      <c r="G7572">
        <v>12498</v>
      </c>
      <c r="H7572">
        <v>-12497.9</v>
      </c>
      <c r="I7572" s="1">
        <v>42960</v>
      </c>
      <c r="J7572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25">
      <c r="A7573">
        <v>13085500</v>
      </c>
      <c r="B7573" t="s">
        <v>10</v>
      </c>
      <c r="C7573" s="1">
        <v>42961</v>
      </c>
      <c r="D7573">
        <v>200</v>
      </c>
      <c r="E7573">
        <v>12895</v>
      </c>
      <c r="F7573">
        <v>200</v>
      </c>
      <c r="G7573">
        <v>12895</v>
      </c>
      <c r="H7573">
        <v>-12894.6</v>
      </c>
      <c r="I7573" s="1">
        <v>42961</v>
      </c>
      <c r="J7573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25">
      <c r="A7574">
        <v>13085500</v>
      </c>
      <c r="B7574" t="s">
        <v>10</v>
      </c>
      <c r="C7574" s="1">
        <v>42962</v>
      </c>
      <c r="D7574">
        <v>200</v>
      </c>
      <c r="E7574">
        <v>13291</v>
      </c>
      <c r="F7574">
        <v>200</v>
      </c>
      <c r="G7574">
        <v>13291</v>
      </c>
      <c r="H7574">
        <v>-13291.3</v>
      </c>
      <c r="I7574" s="1">
        <v>42962</v>
      </c>
      <c r="J7574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25">
      <c r="A7575">
        <v>13085500</v>
      </c>
      <c r="B7575" t="s">
        <v>10</v>
      </c>
      <c r="C7575" s="1">
        <v>42963</v>
      </c>
      <c r="D7575">
        <v>195</v>
      </c>
      <c r="E7575">
        <v>13678</v>
      </c>
      <c r="F7575">
        <v>195</v>
      </c>
      <c r="G7575">
        <v>13678</v>
      </c>
      <c r="H7575">
        <v>-13677.5</v>
      </c>
      <c r="I7575" s="1">
        <v>42963</v>
      </c>
      <c r="J7575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25">
      <c r="A7576">
        <v>13085500</v>
      </c>
      <c r="B7576" t="s">
        <v>10</v>
      </c>
      <c r="C7576" s="1">
        <v>42964</v>
      </c>
      <c r="D7576">
        <v>200</v>
      </c>
      <c r="E7576">
        <v>14074</v>
      </c>
      <c r="F7576">
        <v>200</v>
      </c>
      <c r="G7576">
        <v>14074</v>
      </c>
      <c r="H7576">
        <v>-14074.4</v>
      </c>
      <c r="I7576" s="1">
        <v>42964</v>
      </c>
      <c r="J757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25">
      <c r="A7577">
        <v>13085500</v>
      </c>
      <c r="B7577" t="s">
        <v>10</v>
      </c>
      <c r="C7577" s="1">
        <v>42965</v>
      </c>
      <c r="D7577">
        <v>209</v>
      </c>
      <c r="E7577">
        <v>14490</v>
      </c>
      <c r="F7577">
        <v>209</v>
      </c>
      <c r="G7577">
        <v>14490</v>
      </c>
      <c r="H7577">
        <v>-14489.7</v>
      </c>
      <c r="I7577" s="1">
        <v>42965</v>
      </c>
      <c r="J7577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25">
      <c r="A7578">
        <v>13085500</v>
      </c>
      <c r="B7578" t="s">
        <v>10</v>
      </c>
      <c r="C7578" s="1">
        <v>42966</v>
      </c>
      <c r="D7578">
        <v>191</v>
      </c>
      <c r="E7578">
        <v>14868</v>
      </c>
      <c r="F7578">
        <v>191</v>
      </c>
      <c r="G7578">
        <v>14868</v>
      </c>
      <c r="H7578">
        <v>-14868.2</v>
      </c>
      <c r="I7578" s="1">
        <v>42966</v>
      </c>
      <c r="J7578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25">
      <c r="A7579">
        <v>13085500</v>
      </c>
      <c r="B7579" t="s">
        <v>10</v>
      </c>
      <c r="C7579" s="1">
        <v>42967</v>
      </c>
      <c r="D7579">
        <v>179</v>
      </c>
      <c r="E7579">
        <v>15224</v>
      </c>
      <c r="F7579">
        <v>179</v>
      </c>
      <c r="G7579">
        <v>15224</v>
      </c>
      <c r="H7579">
        <v>-15223.6</v>
      </c>
      <c r="I7579" s="1">
        <v>42967</v>
      </c>
      <c r="J7579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25">
      <c r="A7580">
        <v>13085500</v>
      </c>
      <c r="B7580" t="s">
        <v>10</v>
      </c>
      <c r="C7580" s="1">
        <v>42968</v>
      </c>
      <c r="D7580">
        <v>206</v>
      </c>
      <c r="E7580">
        <v>15631</v>
      </c>
      <c r="F7580">
        <v>206</v>
      </c>
      <c r="G7580">
        <v>15631</v>
      </c>
      <c r="H7580">
        <v>-15631.4</v>
      </c>
      <c r="I7580" s="1">
        <v>42968</v>
      </c>
      <c r="J7580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25">
      <c r="A7581">
        <v>13085500</v>
      </c>
      <c r="B7581" t="s">
        <v>10</v>
      </c>
      <c r="C7581" s="1">
        <v>42969</v>
      </c>
      <c r="D7581">
        <v>232</v>
      </c>
      <c r="E7581">
        <v>16092</v>
      </c>
      <c r="F7581">
        <v>232</v>
      </c>
      <c r="G7581">
        <v>16092</v>
      </c>
      <c r="H7581">
        <v>-16092.2</v>
      </c>
      <c r="I7581" s="1">
        <v>42969</v>
      </c>
      <c r="J7581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25">
      <c r="A7582">
        <v>13085500</v>
      </c>
      <c r="B7582" t="s">
        <v>10</v>
      </c>
      <c r="C7582" s="1">
        <v>42970</v>
      </c>
      <c r="D7582">
        <v>231</v>
      </c>
      <c r="E7582">
        <v>16550</v>
      </c>
      <c r="F7582">
        <v>231</v>
      </c>
      <c r="G7582">
        <v>16550</v>
      </c>
      <c r="H7582">
        <v>-16550.400000000001</v>
      </c>
      <c r="I7582" s="1">
        <v>42970</v>
      </c>
      <c r="J7582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25">
      <c r="A7583">
        <v>13085500</v>
      </c>
      <c r="B7583" t="s">
        <v>10</v>
      </c>
      <c r="C7583" s="1">
        <v>42971</v>
      </c>
      <c r="D7583">
        <v>223</v>
      </c>
      <c r="E7583">
        <v>16993</v>
      </c>
      <c r="F7583">
        <v>223</v>
      </c>
      <c r="G7583">
        <v>16993</v>
      </c>
      <c r="H7583">
        <v>-16992.900000000001</v>
      </c>
      <c r="I7583" s="1">
        <v>42971</v>
      </c>
      <c r="J7583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25">
      <c r="A7584">
        <v>13085500</v>
      </c>
      <c r="B7584" t="s">
        <v>10</v>
      </c>
      <c r="C7584" s="1">
        <v>42972</v>
      </c>
      <c r="D7584">
        <v>196</v>
      </c>
      <c r="E7584">
        <v>17381</v>
      </c>
      <c r="F7584">
        <v>196</v>
      </c>
      <c r="G7584">
        <v>17381</v>
      </c>
      <c r="H7584">
        <v>-17381.099999999999</v>
      </c>
      <c r="I7584" s="1">
        <v>42972</v>
      </c>
      <c r="J7584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25">
      <c r="A7585">
        <v>13085500</v>
      </c>
      <c r="B7585" t="s">
        <v>10</v>
      </c>
      <c r="C7585" s="1">
        <v>42973</v>
      </c>
      <c r="D7585">
        <v>173</v>
      </c>
      <c r="E7585">
        <v>17724</v>
      </c>
      <c r="F7585">
        <v>173</v>
      </c>
      <c r="G7585">
        <v>17724</v>
      </c>
      <c r="H7585">
        <v>-17723.8</v>
      </c>
      <c r="I7585" s="1">
        <v>42973</v>
      </c>
      <c r="J7585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25">
      <c r="A7586">
        <v>13085500</v>
      </c>
      <c r="B7586" t="s">
        <v>10</v>
      </c>
      <c r="C7586" s="1">
        <v>42974</v>
      </c>
      <c r="D7586">
        <v>158</v>
      </c>
      <c r="E7586">
        <v>18037</v>
      </c>
      <c r="F7586">
        <v>158</v>
      </c>
      <c r="G7586">
        <v>18037</v>
      </c>
      <c r="H7586">
        <v>-18036.8</v>
      </c>
      <c r="I7586" s="1">
        <v>42974</v>
      </c>
      <c r="J758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25">
      <c r="A7587">
        <v>13085500</v>
      </c>
      <c r="B7587" t="s">
        <v>10</v>
      </c>
      <c r="C7587" s="1">
        <v>42975</v>
      </c>
      <c r="D7587">
        <v>182</v>
      </c>
      <c r="E7587">
        <v>18398</v>
      </c>
      <c r="F7587">
        <v>182</v>
      </c>
      <c r="G7587">
        <v>18398</v>
      </c>
      <c r="H7587">
        <v>-18398.400000000001</v>
      </c>
      <c r="I7587" s="1">
        <v>42975</v>
      </c>
      <c r="J7587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25">
      <c r="A7588">
        <v>13085500</v>
      </c>
      <c r="B7588" t="s">
        <v>10</v>
      </c>
      <c r="C7588" s="1">
        <v>42976</v>
      </c>
      <c r="D7588">
        <v>189</v>
      </c>
      <c r="E7588">
        <v>18773</v>
      </c>
      <c r="F7588">
        <v>189</v>
      </c>
      <c r="G7588">
        <v>18773</v>
      </c>
      <c r="H7588">
        <v>-18773.400000000001</v>
      </c>
      <c r="I7588" s="1">
        <v>42976</v>
      </c>
      <c r="J7588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25">
      <c r="A7589">
        <v>13085500</v>
      </c>
      <c r="B7589" t="s">
        <v>10</v>
      </c>
      <c r="C7589" s="1">
        <v>42977</v>
      </c>
      <c r="D7589">
        <v>205</v>
      </c>
      <c r="E7589">
        <v>19180</v>
      </c>
      <c r="F7589">
        <v>205</v>
      </c>
      <c r="G7589">
        <v>19180</v>
      </c>
      <c r="H7589">
        <v>-19179.7</v>
      </c>
      <c r="I7589" s="1">
        <v>42977</v>
      </c>
      <c r="J7589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25">
      <c r="A7590">
        <v>13085500</v>
      </c>
      <c r="B7590" t="s">
        <v>10</v>
      </c>
      <c r="C7590" s="1">
        <v>42978</v>
      </c>
      <c r="D7590">
        <v>203</v>
      </c>
      <c r="E7590">
        <v>19583</v>
      </c>
      <c r="F7590">
        <v>203</v>
      </c>
      <c r="G7590">
        <v>19583</v>
      </c>
      <c r="H7590">
        <v>-19582.5</v>
      </c>
      <c r="I7590" s="1">
        <v>42978</v>
      </c>
      <c r="J7590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25">
      <c r="A7591">
        <v>13085500</v>
      </c>
      <c r="B7591" t="s">
        <v>10</v>
      </c>
      <c r="C7591" s="1">
        <v>42979</v>
      </c>
      <c r="D7591">
        <v>184</v>
      </c>
      <c r="E7591">
        <v>19947</v>
      </c>
      <c r="F7591">
        <v>184</v>
      </c>
      <c r="G7591">
        <v>19947</v>
      </c>
      <c r="H7591">
        <v>-19946.599999999999</v>
      </c>
      <c r="I7591" s="1">
        <v>42979</v>
      </c>
      <c r="J7591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25">
      <c r="A7592">
        <v>13085500</v>
      </c>
      <c r="B7592" t="s">
        <v>10</v>
      </c>
      <c r="C7592" s="1">
        <v>42980</v>
      </c>
      <c r="D7592">
        <v>179</v>
      </c>
      <c r="E7592">
        <v>20301</v>
      </c>
      <c r="F7592">
        <v>179</v>
      </c>
      <c r="G7592">
        <v>20301</v>
      </c>
      <c r="H7592">
        <v>-20301.2</v>
      </c>
      <c r="I7592" s="1">
        <v>42980</v>
      </c>
      <c r="J7592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25">
      <c r="A7593">
        <v>13085500</v>
      </c>
      <c r="B7593" t="s">
        <v>10</v>
      </c>
      <c r="C7593" s="1">
        <v>42981</v>
      </c>
      <c r="D7593">
        <v>171</v>
      </c>
      <c r="E7593">
        <v>20640</v>
      </c>
      <c r="F7593">
        <v>171</v>
      </c>
      <c r="G7593">
        <v>20640</v>
      </c>
      <c r="H7593">
        <v>-20640</v>
      </c>
      <c r="I7593" s="1">
        <v>42981</v>
      </c>
      <c r="J7593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25">
      <c r="A7594">
        <v>13085500</v>
      </c>
      <c r="B7594" t="s">
        <v>10</v>
      </c>
      <c r="C7594" s="1">
        <v>42982</v>
      </c>
      <c r="D7594">
        <v>191</v>
      </c>
      <c r="E7594">
        <v>21019</v>
      </c>
      <c r="F7594">
        <v>191</v>
      </c>
      <c r="G7594">
        <v>21019</v>
      </c>
      <c r="H7594">
        <v>-21019.200000000001</v>
      </c>
      <c r="I7594" s="1">
        <v>42982</v>
      </c>
      <c r="J7594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25">
      <c r="A7595">
        <v>13085500</v>
      </c>
      <c r="B7595" t="s">
        <v>10</v>
      </c>
      <c r="C7595" s="1">
        <v>42983</v>
      </c>
      <c r="D7595">
        <v>206</v>
      </c>
      <c r="E7595">
        <v>21427</v>
      </c>
      <c r="F7595">
        <v>206</v>
      </c>
      <c r="G7595">
        <v>21427</v>
      </c>
      <c r="H7595">
        <v>-21427.4</v>
      </c>
      <c r="I7595" s="1">
        <v>42983</v>
      </c>
      <c r="J7595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25">
      <c r="A7596">
        <v>13085500</v>
      </c>
      <c r="B7596" t="s">
        <v>10</v>
      </c>
      <c r="C7596" s="1">
        <v>42984</v>
      </c>
      <c r="D7596">
        <v>198</v>
      </c>
      <c r="E7596">
        <v>21819</v>
      </c>
      <c r="F7596">
        <v>198</v>
      </c>
      <c r="G7596">
        <v>21819</v>
      </c>
      <c r="H7596">
        <v>-21819.1</v>
      </c>
      <c r="I7596" s="1">
        <v>42984</v>
      </c>
      <c r="J759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25">
      <c r="A7597">
        <v>13085500</v>
      </c>
      <c r="B7597" t="s">
        <v>10</v>
      </c>
      <c r="C7597" s="1">
        <v>42985</v>
      </c>
      <c r="D7597">
        <v>176</v>
      </c>
      <c r="E7597">
        <v>22167</v>
      </c>
      <c r="F7597">
        <v>176</v>
      </c>
      <c r="G7597">
        <v>22167</v>
      </c>
      <c r="H7597">
        <v>-22167.3</v>
      </c>
      <c r="I7597" s="1">
        <v>42985</v>
      </c>
      <c r="J7597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25">
      <c r="A7598">
        <v>13085500</v>
      </c>
      <c r="B7598" t="s">
        <v>10</v>
      </c>
      <c r="C7598" s="1">
        <v>42986</v>
      </c>
      <c r="D7598">
        <v>163</v>
      </c>
      <c r="E7598">
        <v>22490</v>
      </c>
      <c r="F7598">
        <v>163</v>
      </c>
      <c r="G7598">
        <v>22490</v>
      </c>
      <c r="H7598">
        <v>-22490</v>
      </c>
      <c r="I7598" s="1">
        <v>42986</v>
      </c>
      <c r="J7598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25">
      <c r="A7599">
        <v>13085500</v>
      </c>
      <c r="B7599" t="s">
        <v>10</v>
      </c>
      <c r="C7599" s="1">
        <v>42987</v>
      </c>
      <c r="D7599">
        <v>151</v>
      </c>
      <c r="E7599">
        <v>22790</v>
      </c>
      <c r="F7599">
        <v>151</v>
      </c>
      <c r="G7599">
        <v>22790</v>
      </c>
      <c r="H7599">
        <v>-22789.8</v>
      </c>
      <c r="I7599" s="1">
        <v>42987</v>
      </c>
      <c r="J7599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25">
      <c r="A7600">
        <v>13085500</v>
      </c>
      <c r="B7600" t="s">
        <v>10</v>
      </c>
      <c r="C7600" s="1">
        <v>42988</v>
      </c>
      <c r="D7600">
        <v>139</v>
      </c>
      <c r="E7600">
        <v>23066</v>
      </c>
      <c r="F7600">
        <v>139</v>
      </c>
      <c r="G7600">
        <v>23066</v>
      </c>
      <c r="H7600">
        <v>-23065.5</v>
      </c>
      <c r="I7600" s="1">
        <v>42988</v>
      </c>
      <c r="J7600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25">
      <c r="A7601">
        <v>13085500</v>
      </c>
      <c r="B7601" t="s">
        <v>10</v>
      </c>
      <c r="C7601" s="1">
        <v>42989</v>
      </c>
      <c r="D7601">
        <v>147</v>
      </c>
      <c r="E7601">
        <v>23356</v>
      </c>
      <c r="F7601">
        <v>147</v>
      </c>
      <c r="G7601">
        <v>23356</v>
      </c>
      <c r="H7601">
        <v>-23356.1</v>
      </c>
      <c r="I7601" s="1">
        <v>42989</v>
      </c>
      <c r="J7601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25">
      <c r="A7602">
        <v>13085500</v>
      </c>
      <c r="B7602" t="s">
        <v>10</v>
      </c>
      <c r="C7602" s="1">
        <v>42990</v>
      </c>
      <c r="D7602">
        <v>159</v>
      </c>
      <c r="E7602">
        <v>23672</v>
      </c>
      <c r="F7602">
        <v>159</v>
      </c>
      <c r="G7602">
        <v>23672</v>
      </c>
      <c r="H7602">
        <v>-23671.7</v>
      </c>
      <c r="I7602" s="1">
        <v>42990</v>
      </c>
      <c r="J7602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25">
      <c r="A7603">
        <v>13085500</v>
      </c>
      <c r="B7603" t="s">
        <v>10</v>
      </c>
      <c r="C7603" s="1">
        <v>42991</v>
      </c>
      <c r="D7603">
        <v>156</v>
      </c>
      <c r="E7603">
        <v>23982</v>
      </c>
      <c r="F7603">
        <v>156</v>
      </c>
      <c r="G7603">
        <v>23982</v>
      </c>
      <c r="H7603">
        <v>-23982</v>
      </c>
      <c r="I7603" s="1">
        <v>42991</v>
      </c>
      <c r="J7603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25">
      <c r="A7604">
        <v>13085500</v>
      </c>
      <c r="B7604" t="s">
        <v>10</v>
      </c>
      <c r="C7604" s="1">
        <v>42992</v>
      </c>
      <c r="D7604">
        <v>159</v>
      </c>
      <c r="E7604">
        <v>24297</v>
      </c>
      <c r="F7604">
        <v>159</v>
      </c>
      <c r="G7604">
        <v>24297</v>
      </c>
      <c r="H7604">
        <v>-24297.1</v>
      </c>
      <c r="I7604" s="1">
        <v>42992</v>
      </c>
      <c r="J7604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25">
      <c r="A7605">
        <v>13085500</v>
      </c>
      <c r="B7605" t="s">
        <v>10</v>
      </c>
      <c r="C7605" s="1">
        <v>42993</v>
      </c>
      <c r="D7605">
        <v>154</v>
      </c>
      <c r="E7605">
        <v>24602</v>
      </c>
      <c r="F7605">
        <v>154</v>
      </c>
      <c r="G7605">
        <v>24602</v>
      </c>
      <c r="H7605">
        <v>-24602.2</v>
      </c>
      <c r="I7605" s="1">
        <v>42993</v>
      </c>
      <c r="J7605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25">
      <c r="A7606">
        <v>13085500</v>
      </c>
      <c r="B7606" t="s">
        <v>10</v>
      </c>
      <c r="C7606" s="1">
        <v>42994</v>
      </c>
      <c r="D7606">
        <v>131</v>
      </c>
      <c r="E7606">
        <v>24861</v>
      </c>
      <c r="F7606">
        <v>131</v>
      </c>
      <c r="G7606">
        <v>24861</v>
      </c>
      <c r="H7606">
        <v>-24861.1</v>
      </c>
      <c r="I7606" s="1">
        <v>42994</v>
      </c>
      <c r="J760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25">
      <c r="A7607">
        <v>13085500</v>
      </c>
      <c r="B7607" t="s">
        <v>10</v>
      </c>
      <c r="C7607" s="1">
        <v>42995</v>
      </c>
      <c r="D7607">
        <v>117</v>
      </c>
      <c r="E7607">
        <v>25094</v>
      </c>
      <c r="F7607">
        <v>117</v>
      </c>
      <c r="G7607">
        <v>25094</v>
      </c>
      <c r="H7607">
        <v>-25093.8</v>
      </c>
      <c r="I7607" s="1">
        <v>42995</v>
      </c>
      <c r="J7607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25">
      <c r="A7608">
        <v>13085500</v>
      </c>
      <c r="B7608" t="s">
        <v>10</v>
      </c>
      <c r="C7608" s="1">
        <v>42996</v>
      </c>
      <c r="D7608">
        <v>107</v>
      </c>
      <c r="E7608">
        <v>25305</v>
      </c>
      <c r="F7608">
        <v>107</v>
      </c>
      <c r="G7608">
        <v>25305</v>
      </c>
      <c r="H7608">
        <v>-25305.3</v>
      </c>
      <c r="I7608" s="1">
        <v>42996</v>
      </c>
      <c r="J7608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25">
      <c r="A7609">
        <v>13085500</v>
      </c>
      <c r="B7609" t="s">
        <v>10</v>
      </c>
      <c r="C7609" s="1">
        <v>42997</v>
      </c>
      <c r="D7609">
        <v>97</v>
      </c>
      <c r="E7609">
        <v>25498</v>
      </c>
      <c r="F7609">
        <v>97</v>
      </c>
      <c r="G7609">
        <v>25498</v>
      </c>
      <c r="H7609">
        <v>-25498.2</v>
      </c>
      <c r="I7609" s="1">
        <v>42997</v>
      </c>
      <c r="J7609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25">
      <c r="A7610">
        <v>13085500</v>
      </c>
      <c r="B7610" t="s">
        <v>10</v>
      </c>
      <c r="C7610" s="1">
        <v>42998</v>
      </c>
      <c r="D7610">
        <v>89</v>
      </c>
      <c r="E7610">
        <v>25675</v>
      </c>
      <c r="F7610">
        <v>89</v>
      </c>
      <c r="G7610">
        <v>25675</v>
      </c>
      <c r="H7610">
        <v>-25675.4</v>
      </c>
      <c r="I7610" s="1">
        <v>42998</v>
      </c>
      <c r="J7610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25">
      <c r="A7611">
        <v>13085500</v>
      </c>
      <c r="B7611" t="s">
        <v>10</v>
      </c>
      <c r="C7611" s="1">
        <v>42999</v>
      </c>
      <c r="D7611">
        <v>72</v>
      </c>
      <c r="E7611">
        <v>25818</v>
      </c>
      <c r="F7611">
        <v>0</v>
      </c>
      <c r="G7611">
        <v>25675</v>
      </c>
      <c r="H7611">
        <v>-25675.4</v>
      </c>
      <c r="I7611" s="1">
        <v>42999</v>
      </c>
      <c r="J7611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25">
      <c r="A7612">
        <v>13085500</v>
      </c>
      <c r="B7612" t="s">
        <v>10</v>
      </c>
      <c r="C7612" s="1">
        <v>43000</v>
      </c>
      <c r="D7612">
        <v>63</v>
      </c>
      <c r="E7612">
        <v>25944</v>
      </c>
      <c r="F7612">
        <v>0</v>
      </c>
      <c r="G7612">
        <v>25675</v>
      </c>
      <c r="H7612">
        <v>-25675.4</v>
      </c>
      <c r="I7612" s="1">
        <v>43000</v>
      </c>
      <c r="J7612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25">
      <c r="A7613">
        <v>13085500</v>
      </c>
      <c r="B7613" t="s">
        <v>10</v>
      </c>
      <c r="C7613" s="1">
        <v>43001</v>
      </c>
      <c r="D7613">
        <v>47</v>
      </c>
      <c r="E7613">
        <v>26038</v>
      </c>
      <c r="F7613">
        <v>0</v>
      </c>
      <c r="G7613">
        <v>25675</v>
      </c>
      <c r="H7613">
        <v>-25675.4</v>
      </c>
      <c r="I7613" s="1">
        <v>43001</v>
      </c>
      <c r="J7613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25">
      <c r="A7614">
        <v>13085500</v>
      </c>
      <c r="B7614" t="s">
        <v>10</v>
      </c>
      <c r="C7614" s="1">
        <v>43002</v>
      </c>
      <c r="D7614">
        <v>40</v>
      </c>
      <c r="E7614">
        <v>26117</v>
      </c>
      <c r="F7614">
        <v>0</v>
      </c>
      <c r="G7614">
        <v>25675</v>
      </c>
      <c r="H7614">
        <v>-25675.4</v>
      </c>
      <c r="I7614" s="1">
        <v>43002</v>
      </c>
      <c r="J7614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25">
      <c r="A7615">
        <v>13085500</v>
      </c>
      <c r="B7615" t="s">
        <v>10</v>
      </c>
      <c r="C7615" s="1">
        <v>43003</v>
      </c>
      <c r="D7615">
        <v>40</v>
      </c>
      <c r="E7615">
        <v>26197</v>
      </c>
      <c r="F7615">
        <v>0</v>
      </c>
      <c r="G7615">
        <v>25675</v>
      </c>
      <c r="H7615">
        <v>-25675.4</v>
      </c>
      <c r="I7615" s="1">
        <v>43003</v>
      </c>
      <c r="J7615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25">
      <c r="A7616">
        <v>13085500</v>
      </c>
      <c r="B7616" t="s">
        <v>10</v>
      </c>
      <c r="C7616" s="1">
        <v>43004</v>
      </c>
      <c r="D7616">
        <v>36</v>
      </c>
      <c r="E7616">
        <v>26269</v>
      </c>
      <c r="F7616">
        <v>0</v>
      </c>
      <c r="G7616">
        <v>25675</v>
      </c>
      <c r="H7616">
        <v>-25675.4</v>
      </c>
      <c r="I7616" s="1">
        <v>43004</v>
      </c>
      <c r="J761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25">
      <c r="A7617">
        <v>13085500</v>
      </c>
      <c r="B7617" t="s">
        <v>10</v>
      </c>
      <c r="C7617" s="1">
        <v>43005</v>
      </c>
      <c r="D7617">
        <v>47</v>
      </c>
      <c r="E7617">
        <v>26362</v>
      </c>
      <c r="F7617">
        <v>0</v>
      </c>
      <c r="G7617">
        <v>25675</v>
      </c>
      <c r="H7617">
        <v>-25675.4</v>
      </c>
      <c r="I7617" s="1">
        <v>43005</v>
      </c>
      <c r="J7617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25">
      <c r="A7618">
        <v>13085500</v>
      </c>
      <c r="B7618" t="s">
        <v>10</v>
      </c>
      <c r="C7618" s="1">
        <v>43006</v>
      </c>
      <c r="D7618">
        <v>75</v>
      </c>
      <c r="E7618">
        <v>26511</v>
      </c>
      <c r="F7618">
        <v>0</v>
      </c>
      <c r="G7618">
        <v>25675</v>
      </c>
      <c r="H7618">
        <v>-25675.4</v>
      </c>
      <c r="I7618" s="1">
        <v>43006</v>
      </c>
      <c r="J7618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25">
      <c r="A7619">
        <v>13085500</v>
      </c>
      <c r="B7619" t="s">
        <v>10</v>
      </c>
      <c r="C7619" s="1">
        <v>43007</v>
      </c>
      <c r="D7619">
        <v>79</v>
      </c>
      <c r="E7619">
        <v>26667</v>
      </c>
      <c r="F7619">
        <v>0</v>
      </c>
      <c r="G7619">
        <v>25675</v>
      </c>
      <c r="H7619">
        <v>-25675.4</v>
      </c>
      <c r="I7619" s="1">
        <v>43007</v>
      </c>
      <c r="J7619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25">
      <c r="A7620">
        <v>13085500</v>
      </c>
      <c r="B7620" t="s">
        <v>10</v>
      </c>
      <c r="C7620" s="1">
        <v>43008</v>
      </c>
      <c r="D7620">
        <v>71</v>
      </c>
      <c r="E7620">
        <v>26808</v>
      </c>
      <c r="F7620">
        <v>0</v>
      </c>
      <c r="G7620">
        <v>25675</v>
      </c>
      <c r="H7620">
        <v>-25675.4</v>
      </c>
      <c r="I7620" s="1">
        <v>43008</v>
      </c>
      <c r="J7620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25">
      <c r="A7621">
        <v>13085500</v>
      </c>
      <c r="B7621" t="s">
        <v>10</v>
      </c>
      <c r="C7621" s="1">
        <v>43009</v>
      </c>
      <c r="D7621">
        <v>69</v>
      </c>
      <c r="E7621">
        <v>26945</v>
      </c>
      <c r="F7621">
        <v>0</v>
      </c>
      <c r="G7621">
        <v>25675</v>
      </c>
      <c r="H7621">
        <v>-25675.4</v>
      </c>
      <c r="I7621" s="1">
        <v>43009</v>
      </c>
      <c r="J7621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25">
      <c r="A7622">
        <v>13085500</v>
      </c>
      <c r="B7622" t="s">
        <v>10</v>
      </c>
      <c r="C7622" s="1">
        <v>43010</v>
      </c>
      <c r="D7622">
        <v>63</v>
      </c>
      <c r="E7622">
        <v>27069</v>
      </c>
      <c r="F7622">
        <v>0</v>
      </c>
      <c r="G7622">
        <v>25675</v>
      </c>
      <c r="H7622">
        <v>-25675.4</v>
      </c>
      <c r="I7622" s="1">
        <v>43010</v>
      </c>
      <c r="J7622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25">
      <c r="A7623">
        <v>13085500</v>
      </c>
      <c r="B7623" t="s">
        <v>10</v>
      </c>
      <c r="C7623" s="1">
        <v>43011</v>
      </c>
      <c r="D7623">
        <v>46</v>
      </c>
      <c r="E7623">
        <v>27161</v>
      </c>
      <c r="F7623">
        <v>0</v>
      </c>
      <c r="G7623">
        <v>25675</v>
      </c>
      <c r="H7623">
        <v>-25675.4</v>
      </c>
      <c r="I7623" s="1">
        <v>43011</v>
      </c>
      <c r="J7623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25">
      <c r="A7624">
        <v>13085500</v>
      </c>
      <c r="B7624" t="s">
        <v>10</v>
      </c>
      <c r="C7624" s="1">
        <v>43012</v>
      </c>
      <c r="D7624">
        <v>37</v>
      </c>
      <c r="E7624">
        <v>27236</v>
      </c>
      <c r="F7624">
        <v>0</v>
      </c>
      <c r="G7624">
        <v>25675</v>
      </c>
      <c r="H7624">
        <v>-25675.4</v>
      </c>
      <c r="I7624" s="1">
        <v>43012</v>
      </c>
      <c r="J7624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25">
      <c r="A7625">
        <v>13085500</v>
      </c>
      <c r="B7625" t="s">
        <v>10</v>
      </c>
      <c r="C7625" s="1">
        <v>43013</v>
      </c>
      <c r="D7625">
        <v>33</v>
      </c>
      <c r="E7625">
        <v>27300</v>
      </c>
      <c r="F7625">
        <v>0</v>
      </c>
      <c r="G7625">
        <v>25675</v>
      </c>
      <c r="H7625">
        <v>-25675.4</v>
      </c>
      <c r="I7625" s="1">
        <v>43013</v>
      </c>
      <c r="J7625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25">
      <c r="A7626">
        <v>13085500</v>
      </c>
      <c r="B7626" t="s">
        <v>10</v>
      </c>
      <c r="C7626" s="1">
        <v>43014</v>
      </c>
      <c r="D7626">
        <v>31</v>
      </c>
      <c r="E7626">
        <v>27362</v>
      </c>
      <c r="F7626">
        <v>0</v>
      </c>
      <c r="G7626">
        <v>25675</v>
      </c>
      <c r="H7626">
        <v>-25675.4</v>
      </c>
      <c r="I7626" s="1">
        <v>43014</v>
      </c>
      <c r="J762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25">
      <c r="A7627">
        <v>13085500</v>
      </c>
      <c r="B7627" t="s">
        <v>10</v>
      </c>
      <c r="C7627" s="1">
        <v>43015</v>
      </c>
      <c r="D7627">
        <v>30</v>
      </c>
      <c r="E7627">
        <v>27420</v>
      </c>
      <c r="F7627">
        <v>0</v>
      </c>
      <c r="G7627">
        <v>25675</v>
      </c>
      <c r="H7627">
        <v>-25675.4</v>
      </c>
      <c r="I7627" s="1">
        <v>43015</v>
      </c>
      <c r="J7627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25">
      <c r="A7628">
        <v>13085500</v>
      </c>
      <c r="B7628" t="s">
        <v>10</v>
      </c>
      <c r="C7628" s="1">
        <v>43016</v>
      </c>
      <c r="D7628">
        <v>29</v>
      </c>
      <c r="E7628">
        <v>27477</v>
      </c>
      <c r="F7628">
        <v>0</v>
      </c>
      <c r="G7628">
        <v>25675</v>
      </c>
      <c r="H7628">
        <v>-25675.4</v>
      </c>
      <c r="I7628" s="1">
        <v>43016</v>
      </c>
      <c r="J7628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25">
      <c r="A7629">
        <v>13085500</v>
      </c>
      <c r="B7629" t="s">
        <v>10</v>
      </c>
      <c r="C7629" s="1">
        <v>43017</v>
      </c>
      <c r="D7629">
        <v>29</v>
      </c>
      <c r="E7629">
        <v>27535</v>
      </c>
      <c r="F7629">
        <v>0</v>
      </c>
      <c r="G7629">
        <v>25675</v>
      </c>
      <c r="H7629">
        <v>-25675.4</v>
      </c>
      <c r="I7629" s="1">
        <v>43017</v>
      </c>
      <c r="J7629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25">
      <c r="A7630">
        <v>13085500</v>
      </c>
      <c r="B7630" t="s">
        <v>10</v>
      </c>
      <c r="C7630" s="1">
        <v>43018</v>
      </c>
      <c r="D7630">
        <v>28</v>
      </c>
      <c r="E7630">
        <v>27590</v>
      </c>
      <c r="F7630">
        <v>0</v>
      </c>
      <c r="G7630">
        <v>25675</v>
      </c>
      <c r="H7630">
        <v>-25675.4</v>
      </c>
      <c r="I7630" s="1">
        <v>43018</v>
      </c>
      <c r="J7630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25">
      <c r="A7631">
        <v>13085500</v>
      </c>
      <c r="B7631" t="s">
        <v>10</v>
      </c>
      <c r="C7631" s="1">
        <v>43019</v>
      </c>
      <c r="D7631">
        <v>28</v>
      </c>
      <c r="E7631">
        <v>27646</v>
      </c>
      <c r="F7631">
        <v>0</v>
      </c>
      <c r="G7631">
        <v>25675</v>
      </c>
      <c r="H7631">
        <v>-25675.4</v>
      </c>
      <c r="I7631" s="1">
        <v>43019</v>
      </c>
      <c r="J7631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25">
      <c r="A7632">
        <v>13085500</v>
      </c>
      <c r="B7632" t="s">
        <v>10</v>
      </c>
      <c r="C7632" s="1">
        <v>43020</v>
      </c>
      <c r="D7632">
        <v>27</v>
      </c>
      <c r="E7632">
        <v>27700</v>
      </c>
      <c r="F7632">
        <v>0</v>
      </c>
      <c r="G7632">
        <v>25675</v>
      </c>
      <c r="H7632">
        <v>-25675.4</v>
      </c>
      <c r="I7632" s="1">
        <v>43020</v>
      </c>
      <c r="J7632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25">
      <c r="A7633">
        <v>13085500</v>
      </c>
      <c r="B7633" t="s">
        <v>10</v>
      </c>
      <c r="C7633" s="1">
        <v>43021</v>
      </c>
      <c r="D7633">
        <v>29</v>
      </c>
      <c r="E7633">
        <v>27758</v>
      </c>
      <c r="F7633">
        <v>0</v>
      </c>
      <c r="G7633">
        <v>25675</v>
      </c>
      <c r="H7633">
        <v>-25675.4</v>
      </c>
      <c r="I7633" s="1">
        <v>43021</v>
      </c>
      <c r="J7633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25">
      <c r="A7634">
        <v>13085500</v>
      </c>
      <c r="B7634" t="s">
        <v>10</v>
      </c>
      <c r="C7634" s="1">
        <v>43022</v>
      </c>
      <c r="D7634">
        <v>22</v>
      </c>
      <c r="E7634">
        <v>27801</v>
      </c>
      <c r="F7634">
        <v>0</v>
      </c>
      <c r="G7634">
        <v>25675</v>
      </c>
      <c r="H7634">
        <v>-25675.4</v>
      </c>
      <c r="I7634" s="1">
        <v>43022</v>
      </c>
      <c r="J7634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25">
      <c r="A7635">
        <v>13085500</v>
      </c>
      <c r="B7635" t="s">
        <v>10</v>
      </c>
      <c r="C7635" s="1">
        <v>43023</v>
      </c>
      <c r="D7635">
        <v>6.7</v>
      </c>
      <c r="E7635">
        <v>27815</v>
      </c>
      <c r="F7635">
        <v>0</v>
      </c>
      <c r="G7635">
        <v>25675</v>
      </c>
      <c r="H7635">
        <v>-25675.4</v>
      </c>
      <c r="I7635" s="1">
        <v>43023</v>
      </c>
      <c r="J7635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25">
      <c r="A7636">
        <v>13085500</v>
      </c>
      <c r="B7636" t="s">
        <v>10</v>
      </c>
      <c r="C7636" s="1">
        <v>43024</v>
      </c>
      <c r="D7636">
        <v>6.3</v>
      </c>
      <c r="E7636">
        <v>27827</v>
      </c>
      <c r="F7636">
        <v>0</v>
      </c>
      <c r="G7636">
        <v>25675</v>
      </c>
      <c r="H7636">
        <v>-25675.4</v>
      </c>
      <c r="I7636" s="1">
        <v>43024</v>
      </c>
      <c r="J763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25">
      <c r="A7637">
        <v>13085500</v>
      </c>
      <c r="B7637" t="s">
        <v>10</v>
      </c>
      <c r="C7637" s="1">
        <v>43025</v>
      </c>
      <c r="D7637">
        <v>0</v>
      </c>
      <c r="E7637">
        <v>27827</v>
      </c>
      <c r="F7637">
        <v>0</v>
      </c>
      <c r="G7637">
        <v>25675</v>
      </c>
      <c r="H7637">
        <v>-25675.4</v>
      </c>
      <c r="I7637" s="1">
        <v>43025</v>
      </c>
      <c r="J7637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13085500</v>
      </c>
      <c r="B7638" t="s">
        <v>10</v>
      </c>
      <c r="C7638" s="1">
        <v>43026</v>
      </c>
      <c r="D7638">
        <v>0</v>
      </c>
      <c r="E7638">
        <v>27827</v>
      </c>
      <c r="F7638">
        <v>0</v>
      </c>
      <c r="G7638">
        <v>25675</v>
      </c>
      <c r="H7638">
        <v>-25675.4</v>
      </c>
      <c r="I7638" s="1">
        <v>43026</v>
      </c>
      <c r="J7638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13085500</v>
      </c>
      <c r="B7639" t="s">
        <v>10</v>
      </c>
      <c r="C7639" s="1">
        <v>43027</v>
      </c>
      <c r="D7639">
        <v>0</v>
      </c>
      <c r="E7639">
        <v>27827</v>
      </c>
      <c r="F7639">
        <v>0</v>
      </c>
      <c r="G7639">
        <v>25675</v>
      </c>
      <c r="H7639">
        <v>-25675.4</v>
      </c>
      <c r="I7639" s="1">
        <v>43027</v>
      </c>
      <c r="J7639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13085500</v>
      </c>
      <c r="B7640" t="s">
        <v>10</v>
      </c>
      <c r="C7640" s="1">
        <v>43028</v>
      </c>
      <c r="D7640">
        <v>0</v>
      </c>
      <c r="E7640">
        <v>27827</v>
      </c>
      <c r="F7640">
        <v>0</v>
      </c>
      <c r="G7640">
        <v>25675</v>
      </c>
      <c r="H7640">
        <v>-25675.4</v>
      </c>
      <c r="I7640" s="1">
        <v>43028</v>
      </c>
      <c r="J7640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13085500</v>
      </c>
      <c r="B7641" t="s">
        <v>10</v>
      </c>
      <c r="C7641" s="1">
        <v>43029</v>
      </c>
      <c r="D7641">
        <v>0</v>
      </c>
      <c r="E7641">
        <v>27827</v>
      </c>
      <c r="F7641">
        <v>0</v>
      </c>
      <c r="G7641">
        <v>25675</v>
      </c>
      <c r="H7641">
        <v>-25675.4</v>
      </c>
      <c r="I7641" s="1">
        <v>43029</v>
      </c>
      <c r="J7641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13085500</v>
      </c>
      <c r="B7642" t="s">
        <v>10</v>
      </c>
      <c r="C7642" s="1">
        <v>43030</v>
      </c>
      <c r="D7642">
        <v>0</v>
      </c>
      <c r="E7642">
        <v>27827</v>
      </c>
      <c r="F7642">
        <v>0</v>
      </c>
      <c r="G7642">
        <v>25675</v>
      </c>
      <c r="H7642">
        <v>-25675.4</v>
      </c>
      <c r="I7642" s="1">
        <v>43030</v>
      </c>
      <c r="J7642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13085500</v>
      </c>
      <c r="B7643" t="s">
        <v>10</v>
      </c>
      <c r="C7643" s="1">
        <v>43031</v>
      </c>
      <c r="D7643">
        <v>0</v>
      </c>
      <c r="E7643">
        <v>27827</v>
      </c>
      <c r="F7643">
        <v>0</v>
      </c>
      <c r="G7643">
        <v>25675</v>
      </c>
      <c r="H7643">
        <v>-25675.4</v>
      </c>
      <c r="I7643" s="1">
        <v>43031</v>
      </c>
      <c r="J7643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13085500</v>
      </c>
      <c r="B7644" t="s">
        <v>10</v>
      </c>
      <c r="C7644" s="1">
        <v>43032</v>
      </c>
      <c r="D7644">
        <v>0</v>
      </c>
      <c r="E7644">
        <v>27827</v>
      </c>
      <c r="F7644">
        <v>0</v>
      </c>
      <c r="G7644">
        <v>25675</v>
      </c>
      <c r="H7644">
        <v>-25675.4</v>
      </c>
      <c r="I7644" s="1">
        <v>43032</v>
      </c>
      <c r="J7644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25">
      <c r="A7645">
        <v>13085500</v>
      </c>
      <c r="B7645" t="s">
        <v>10</v>
      </c>
      <c r="C7645" s="1">
        <v>43033</v>
      </c>
      <c r="D7645">
        <v>0</v>
      </c>
      <c r="E7645">
        <v>27827</v>
      </c>
      <c r="F7645">
        <v>0</v>
      </c>
      <c r="G7645">
        <v>25675</v>
      </c>
      <c r="H7645">
        <v>-25675.4</v>
      </c>
      <c r="I7645" s="1">
        <v>43033</v>
      </c>
      <c r="J7645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25">
      <c r="A7646">
        <v>13085500</v>
      </c>
      <c r="B7646" t="s">
        <v>10</v>
      </c>
      <c r="C7646" s="1">
        <v>43034</v>
      </c>
      <c r="D7646">
        <v>0</v>
      </c>
      <c r="E7646">
        <v>27827</v>
      </c>
      <c r="F7646">
        <v>0</v>
      </c>
      <c r="G7646">
        <v>25675</v>
      </c>
      <c r="H7646">
        <v>-25675.4</v>
      </c>
      <c r="I7646" s="1">
        <v>43034</v>
      </c>
      <c r="J764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25">
      <c r="A7647">
        <v>13085500</v>
      </c>
      <c r="B7647" t="s">
        <v>10</v>
      </c>
      <c r="C7647" s="1">
        <v>43035</v>
      </c>
      <c r="D7647">
        <v>0</v>
      </c>
      <c r="E7647">
        <v>27827</v>
      </c>
      <c r="F7647">
        <v>0</v>
      </c>
      <c r="G7647">
        <v>25675</v>
      </c>
      <c r="H7647">
        <v>-25675.4</v>
      </c>
      <c r="I7647" s="1">
        <v>43035</v>
      </c>
      <c r="J7647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25">
      <c r="A7648">
        <v>13085500</v>
      </c>
      <c r="B7648" t="s">
        <v>10</v>
      </c>
      <c r="C7648" s="1">
        <v>43036</v>
      </c>
      <c r="D7648">
        <v>0</v>
      </c>
      <c r="E7648">
        <v>27827</v>
      </c>
      <c r="F7648">
        <v>0</v>
      </c>
      <c r="G7648">
        <v>25675</v>
      </c>
      <c r="H7648">
        <v>-25675.4</v>
      </c>
      <c r="I7648" s="1">
        <v>43036</v>
      </c>
      <c r="J7648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25">
      <c r="A7649">
        <v>13085500</v>
      </c>
      <c r="B7649" t="s">
        <v>10</v>
      </c>
      <c r="C7649" s="1">
        <v>43037</v>
      </c>
      <c r="D7649">
        <v>0</v>
      </c>
      <c r="E7649">
        <v>27827</v>
      </c>
      <c r="F7649">
        <v>0</v>
      </c>
      <c r="G7649">
        <v>25675</v>
      </c>
      <c r="H7649">
        <v>-25675.4</v>
      </c>
      <c r="I7649" s="1">
        <v>43037</v>
      </c>
      <c r="J7649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25">
      <c r="A7650">
        <v>13085500</v>
      </c>
      <c r="B7650" t="s">
        <v>10</v>
      </c>
      <c r="C7650" s="1">
        <v>43038</v>
      </c>
      <c r="D7650">
        <v>0</v>
      </c>
      <c r="E7650">
        <v>27827</v>
      </c>
      <c r="F7650">
        <v>0</v>
      </c>
      <c r="G7650">
        <v>25675</v>
      </c>
      <c r="H7650">
        <v>-25675.4</v>
      </c>
      <c r="I7650" s="1">
        <v>43038</v>
      </c>
      <c r="J7650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25">
      <c r="A7651">
        <v>13085500</v>
      </c>
      <c r="B7651" t="s">
        <v>10</v>
      </c>
      <c r="C7651" s="1">
        <v>43039</v>
      </c>
      <c r="D7651">
        <v>0</v>
      </c>
      <c r="E7651">
        <v>27827</v>
      </c>
      <c r="F7651">
        <v>0</v>
      </c>
      <c r="G7651">
        <v>25675</v>
      </c>
      <c r="H7651">
        <v>-25675.4</v>
      </c>
      <c r="I7651" s="1">
        <v>43039</v>
      </c>
      <c r="J7651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25">
      <c r="A7652">
        <v>13085500</v>
      </c>
      <c r="B7652" t="s">
        <v>10</v>
      </c>
      <c r="C7652" s="1">
        <v>43040</v>
      </c>
      <c r="D7652">
        <v>0</v>
      </c>
      <c r="E7652">
        <v>27827</v>
      </c>
      <c r="F7652">
        <v>0</v>
      </c>
      <c r="G7652">
        <v>25675</v>
      </c>
      <c r="H7652">
        <v>-25675.4</v>
      </c>
      <c r="I7652" s="1">
        <v>43040</v>
      </c>
      <c r="J7652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25">
      <c r="A7653">
        <v>13085500</v>
      </c>
      <c r="B7653" t="s">
        <v>10</v>
      </c>
      <c r="C7653" s="1">
        <v>43041</v>
      </c>
      <c r="D7653">
        <v>0</v>
      </c>
      <c r="E7653">
        <v>27827</v>
      </c>
      <c r="F7653">
        <v>0</v>
      </c>
      <c r="G7653">
        <v>25675</v>
      </c>
      <c r="H7653">
        <v>-25675.4</v>
      </c>
      <c r="I7653" s="1">
        <v>43041</v>
      </c>
      <c r="J7653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25">
      <c r="A7654">
        <v>13085500</v>
      </c>
      <c r="B7654" t="s">
        <v>10</v>
      </c>
      <c r="C7654" s="1">
        <v>43042</v>
      </c>
      <c r="D7654">
        <v>0</v>
      </c>
      <c r="E7654">
        <v>27827</v>
      </c>
      <c r="F7654">
        <v>0</v>
      </c>
      <c r="G7654">
        <v>25675</v>
      </c>
      <c r="H7654">
        <v>-25675.4</v>
      </c>
      <c r="I7654" s="1">
        <v>43042</v>
      </c>
      <c r="J7654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25">
      <c r="A7655">
        <v>13085500</v>
      </c>
      <c r="B7655" t="s">
        <v>10</v>
      </c>
      <c r="C7655" s="1">
        <v>43043</v>
      </c>
      <c r="D7655">
        <v>0</v>
      </c>
      <c r="E7655">
        <v>27827</v>
      </c>
      <c r="F7655">
        <v>0</v>
      </c>
      <c r="G7655">
        <v>25675</v>
      </c>
      <c r="H7655">
        <v>-25675.4</v>
      </c>
      <c r="I7655" s="1">
        <v>43043</v>
      </c>
      <c r="J7655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25">
      <c r="A7656">
        <v>13085500</v>
      </c>
      <c r="B7656" t="s">
        <v>10</v>
      </c>
      <c r="C7656" s="1">
        <v>43044</v>
      </c>
      <c r="D7656">
        <v>0</v>
      </c>
      <c r="E7656">
        <v>27827</v>
      </c>
      <c r="F7656">
        <v>0</v>
      </c>
      <c r="G7656">
        <v>25675</v>
      </c>
      <c r="H7656">
        <v>-25675.4</v>
      </c>
      <c r="I7656" s="1">
        <v>43044</v>
      </c>
      <c r="J76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25">
      <c r="A7657">
        <v>13085500</v>
      </c>
      <c r="B7657" t="s">
        <v>10</v>
      </c>
      <c r="C7657" s="1">
        <v>43045</v>
      </c>
      <c r="D7657">
        <v>0</v>
      </c>
      <c r="E7657">
        <v>27827</v>
      </c>
      <c r="F7657">
        <v>0</v>
      </c>
      <c r="G7657">
        <v>25675</v>
      </c>
      <c r="H7657">
        <v>-25675.4</v>
      </c>
      <c r="I7657" s="1">
        <v>43045</v>
      </c>
      <c r="J7657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25">
      <c r="A7658">
        <v>13085500</v>
      </c>
      <c r="B7658" t="s">
        <v>10</v>
      </c>
      <c r="C7658" s="1">
        <v>43046</v>
      </c>
      <c r="D7658">
        <v>0</v>
      </c>
      <c r="E7658">
        <v>27827</v>
      </c>
      <c r="F7658">
        <v>0</v>
      </c>
      <c r="G7658">
        <v>25675</v>
      </c>
      <c r="H7658">
        <v>-25675.4</v>
      </c>
      <c r="I7658" s="1">
        <v>43046</v>
      </c>
      <c r="J7658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25">
      <c r="A7659">
        <v>13085500</v>
      </c>
      <c r="B7659" t="s">
        <v>10</v>
      </c>
      <c r="C7659" s="1">
        <v>43047</v>
      </c>
      <c r="D7659">
        <v>0</v>
      </c>
      <c r="E7659">
        <v>27827</v>
      </c>
      <c r="F7659">
        <v>0</v>
      </c>
      <c r="G7659">
        <v>25675</v>
      </c>
      <c r="H7659">
        <v>-25675.4</v>
      </c>
      <c r="I7659" s="1">
        <v>43047</v>
      </c>
      <c r="J7659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25">
      <c r="A7660">
        <v>13085500</v>
      </c>
      <c r="B7660" t="s">
        <v>10</v>
      </c>
      <c r="C7660" s="1">
        <v>43048</v>
      </c>
      <c r="D7660">
        <v>0</v>
      </c>
      <c r="E7660">
        <v>27827</v>
      </c>
      <c r="F7660">
        <v>0</v>
      </c>
      <c r="G7660">
        <v>25675</v>
      </c>
      <c r="H7660">
        <v>-25675.4</v>
      </c>
      <c r="I7660" s="1">
        <v>43048</v>
      </c>
      <c r="J7660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25">
      <c r="A7661">
        <v>13085500</v>
      </c>
      <c r="B7661" t="s">
        <v>10</v>
      </c>
      <c r="C7661" s="1">
        <v>43049</v>
      </c>
      <c r="D7661">
        <v>0</v>
      </c>
      <c r="E7661">
        <v>27827</v>
      </c>
      <c r="F7661">
        <v>0</v>
      </c>
      <c r="G7661">
        <v>25675</v>
      </c>
      <c r="H7661">
        <v>-25675.4</v>
      </c>
      <c r="I7661" s="1">
        <v>43049</v>
      </c>
      <c r="J7661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25">
      <c r="A7662">
        <v>13085500</v>
      </c>
      <c r="B7662" t="s">
        <v>10</v>
      </c>
      <c r="C7662" s="1">
        <v>43050</v>
      </c>
      <c r="D7662">
        <v>0</v>
      </c>
      <c r="E7662">
        <v>27827</v>
      </c>
      <c r="F7662">
        <v>0</v>
      </c>
      <c r="G7662">
        <v>25675</v>
      </c>
      <c r="H7662">
        <v>-25675.4</v>
      </c>
      <c r="I7662" s="1">
        <v>43050</v>
      </c>
      <c r="J7662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25">
      <c r="A7663">
        <v>13085500</v>
      </c>
      <c r="B7663" t="s">
        <v>10</v>
      </c>
      <c r="C7663" s="1">
        <v>43051</v>
      </c>
      <c r="D7663">
        <v>0</v>
      </c>
      <c r="E7663">
        <v>27827</v>
      </c>
      <c r="F7663">
        <v>0</v>
      </c>
      <c r="G7663">
        <v>25675</v>
      </c>
      <c r="H7663">
        <v>-25675.4</v>
      </c>
      <c r="I7663" s="1">
        <v>43051</v>
      </c>
      <c r="J7663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25">
      <c r="A7664">
        <v>13085500</v>
      </c>
      <c r="B7664" t="s">
        <v>10</v>
      </c>
      <c r="C7664" s="1">
        <v>43052</v>
      </c>
      <c r="D7664">
        <v>0</v>
      </c>
      <c r="E7664">
        <v>27827</v>
      </c>
      <c r="F7664">
        <v>0</v>
      </c>
      <c r="G7664">
        <v>25675</v>
      </c>
      <c r="H7664">
        <v>-25675.4</v>
      </c>
      <c r="I7664" s="1">
        <v>43052</v>
      </c>
      <c r="J7664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25">
      <c r="A7665">
        <v>13085500</v>
      </c>
      <c r="B7665" t="s">
        <v>10</v>
      </c>
      <c r="C7665" s="1">
        <v>43053</v>
      </c>
      <c r="D7665">
        <v>0</v>
      </c>
      <c r="E7665">
        <v>27827</v>
      </c>
      <c r="F7665">
        <v>0</v>
      </c>
      <c r="G7665">
        <v>25675</v>
      </c>
      <c r="H7665">
        <v>-25675.4</v>
      </c>
      <c r="I7665" s="1">
        <v>43053</v>
      </c>
      <c r="J7665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25">
      <c r="A7666">
        <v>13085500</v>
      </c>
      <c r="B7666" t="s">
        <v>10</v>
      </c>
      <c r="C7666" s="1">
        <v>43054</v>
      </c>
      <c r="D7666">
        <v>0</v>
      </c>
      <c r="E7666">
        <v>27827</v>
      </c>
      <c r="F7666">
        <v>0</v>
      </c>
      <c r="G7666">
        <v>25675</v>
      </c>
      <c r="H7666">
        <v>-25675.4</v>
      </c>
      <c r="I7666" s="1">
        <v>43054</v>
      </c>
      <c r="J766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25">
      <c r="A7667">
        <v>13085500</v>
      </c>
      <c r="B7667" t="s">
        <v>10</v>
      </c>
      <c r="C7667" s="1">
        <v>43055</v>
      </c>
      <c r="D7667">
        <v>0</v>
      </c>
      <c r="E7667">
        <v>27827</v>
      </c>
      <c r="F7667">
        <v>0</v>
      </c>
      <c r="G7667">
        <v>25675</v>
      </c>
      <c r="H7667">
        <v>-25675.4</v>
      </c>
      <c r="I7667" s="1">
        <v>43055</v>
      </c>
      <c r="J7667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25">
      <c r="A7668">
        <v>13085500</v>
      </c>
      <c r="B7668" t="s">
        <v>10</v>
      </c>
      <c r="C7668" s="1">
        <v>43056</v>
      </c>
      <c r="D7668">
        <v>0</v>
      </c>
      <c r="E7668">
        <v>27827</v>
      </c>
      <c r="F7668">
        <v>0</v>
      </c>
      <c r="G7668">
        <v>25675</v>
      </c>
      <c r="H7668">
        <v>-25675.4</v>
      </c>
      <c r="I7668" s="1">
        <v>43056</v>
      </c>
      <c r="J7668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25">
      <c r="A7669">
        <v>13085500</v>
      </c>
      <c r="B7669" t="s">
        <v>10</v>
      </c>
      <c r="C7669" s="1">
        <v>43057</v>
      </c>
      <c r="D7669">
        <v>0</v>
      </c>
      <c r="E7669">
        <v>27827</v>
      </c>
      <c r="F7669">
        <v>0</v>
      </c>
      <c r="G7669">
        <v>25675</v>
      </c>
      <c r="H7669">
        <v>-25675.4</v>
      </c>
      <c r="I7669" s="1">
        <v>43057</v>
      </c>
      <c r="J7669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25">
      <c r="A7670">
        <v>13085500</v>
      </c>
      <c r="B7670" t="s">
        <v>10</v>
      </c>
      <c r="C7670" s="1">
        <v>43058</v>
      </c>
      <c r="D7670">
        <v>0</v>
      </c>
      <c r="E7670">
        <v>27827</v>
      </c>
      <c r="F7670">
        <v>0</v>
      </c>
      <c r="G7670">
        <v>25675</v>
      </c>
      <c r="H7670">
        <v>-25675.4</v>
      </c>
      <c r="I7670" s="1">
        <v>43058</v>
      </c>
      <c r="J7670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25">
      <c r="A7671">
        <v>13085500</v>
      </c>
      <c r="B7671" t="s">
        <v>10</v>
      </c>
      <c r="C7671" s="1">
        <v>43059</v>
      </c>
      <c r="D7671">
        <v>0</v>
      </c>
      <c r="E7671">
        <v>27827</v>
      </c>
      <c r="F7671">
        <v>0</v>
      </c>
      <c r="G7671">
        <v>25675</v>
      </c>
      <c r="H7671">
        <v>-25675.4</v>
      </c>
      <c r="I7671" s="1">
        <v>43059</v>
      </c>
      <c r="J7671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25">
      <c r="A7672">
        <v>13085500</v>
      </c>
      <c r="B7672" t="s">
        <v>10</v>
      </c>
      <c r="C7672" s="1">
        <v>43060</v>
      </c>
      <c r="D7672">
        <v>0</v>
      </c>
      <c r="E7672">
        <v>27827</v>
      </c>
      <c r="F7672">
        <v>0</v>
      </c>
      <c r="G7672">
        <v>25675</v>
      </c>
      <c r="H7672">
        <v>-25675.4</v>
      </c>
      <c r="I7672" s="1">
        <v>43060</v>
      </c>
      <c r="J7672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25">
      <c r="A7673">
        <v>13085500</v>
      </c>
      <c r="B7673" t="s">
        <v>10</v>
      </c>
      <c r="C7673" s="1">
        <v>43061</v>
      </c>
      <c r="D7673">
        <v>0</v>
      </c>
      <c r="E7673">
        <v>27827</v>
      </c>
      <c r="F7673">
        <v>0</v>
      </c>
      <c r="G7673">
        <v>25675</v>
      </c>
      <c r="H7673">
        <v>-25675.4</v>
      </c>
      <c r="I7673" s="1">
        <v>43061</v>
      </c>
      <c r="J7673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25">
      <c r="A7674">
        <v>13085500</v>
      </c>
      <c r="B7674" t="s">
        <v>10</v>
      </c>
      <c r="C7674" s="1">
        <v>43062</v>
      </c>
      <c r="D7674">
        <v>0</v>
      </c>
      <c r="E7674">
        <v>27827</v>
      </c>
      <c r="F7674">
        <v>0</v>
      </c>
      <c r="G7674">
        <v>25675</v>
      </c>
      <c r="H7674">
        <v>-25675.4</v>
      </c>
      <c r="I7674" s="1">
        <v>43062</v>
      </c>
      <c r="J7674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25">
      <c r="A7675">
        <v>13085500</v>
      </c>
      <c r="B7675" t="s">
        <v>10</v>
      </c>
      <c r="C7675" s="1">
        <v>43063</v>
      </c>
      <c r="D7675">
        <v>0</v>
      </c>
      <c r="E7675">
        <v>27827</v>
      </c>
      <c r="F7675">
        <v>0</v>
      </c>
      <c r="G7675">
        <v>25675</v>
      </c>
      <c r="H7675">
        <v>-25675.4</v>
      </c>
      <c r="I7675" s="1">
        <v>43063</v>
      </c>
      <c r="J7675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25">
      <c r="A7676">
        <v>13085500</v>
      </c>
      <c r="B7676" t="s">
        <v>10</v>
      </c>
      <c r="C7676" s="1">
        <v>43064</v>
      </c>
      <c r="D7676">
        <v>0</v>
      </c>
      <c r="E7676">
        <v>27827</v>
      </c>
      <c r="F7676">
        <v>0</v>
      </c>
      <c r="G7676">
        <v>25675</v>
      </c>
      <c r="H7676">
        <v>-25675.4</v>
      </c>
      <c r="I7676" s="1">
        <v>43064</v>
      </c>
      <c r="J767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25">
      <c r="A7677">
        <v>13085500</v>
      </c>
      <c r="B7677" t="s">
        <v>10</v>
      </c>
      <c r="C7677" s="1">
        <v>43065</v>
      </c>
      <c r="D7677">
        <v>0</v>
      </c>
      <c r="E7677">
        <v>27827</v>
      </c>
      <c r="F7677">
        <v>0</v>
      </c>
      <c r="G7677">
        <v>25675</v>
      </c>
      <c r="H7677">
        <v>-25675.4</v>
      </c>
      <c r="I7677" s="1">
        <v>43065</v>
      </c>
      <c r="J7677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25">
      <c r="A7678">
        <v>13085500</v>
      </c>
      <c r="B7678" t="s">
        <v>10</v>
      </c>
      <c r="C7678" s="1">
        <v>43066</v>
      </c>
      <c r="D7678">
        <v>0</v>
      </c>
      <c r="E7678">
        <v>27827</v>
      </c>
      <c r="F7678">
        <v>0</v>
      </c>
      <c r="G7678">
        <v>25675</v>
      </c>
      <c r="H7678">
        <v>-25675.4</v>
      </c>
      <c r="I7678" s="1">
        <v>43066</v>
      </c>
      <c r="J7678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25">
      <c r="A7679">
        <v>13085500</v>
      </c>
      <c r="B7679" t="s">
        <v>10</v>
      </c>
      <c r="C7679" s="1">
        <v>43067</v>
      </c>
      <c r="D7679">
        <v>0</v>
      </c>
      <c r="E7679">
        <v>27827</v>
      </c>
      <c r="F7679">
        <v>0</v>
      </c>
      <c r="G7679">
        <v>25675</v>
      </c>
      <c r="H7679">
        <v>-25675.4</v>
      </c>
      <c r="I7679" s="1">
        <v>43067</v>
      </c>
      <c r="J7679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25">
      <c r="A7680">
        <v>13085500</v>
      </c>
      <c r="B7680" t="s">
        <v>10</v>
      </c>
      <c r="C7680" s="1">
        <v>43068</v>
      </c>
      <c r="D7680">
        <v>0</v>
      </c>
      <c r="E7680">
        <v>27827</v>
      </c>
      <c r="F7680">
        <v>0</v>
      </c>
      <c r="G7680">
        <v>25675</v>
      </c>
      <c r="H7680">
        <v>-25675.4</v>
      </c>
      <c r="I7680" s="1">
        <v>43068</v>
      </c>
      <c r="J7680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25">
      <c r="A7681">
        <v>13085500</v>
      </c>
      <c r="B7681" t="s">
        <v>10</v>
      </c>
      <c r="C7681" s="1">
        <v>43069</v>
      </c>
      <c r="D7681">
        <v>0</v>
      </c>
      <c r="E7681">
        <v>27827</v>
      </c>
      <c r="F7681">
        <v>0</v>
      </c>
      <c r="G7681">
        <v>25675</v>
      </c>
      <c r="H7681">
        <v>-25675.4</v>
      </c>
      <c r="I7681" s="1">
        <v>43069</v>
      </c>
      <c r="J7681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25">
      <c r="A7682">
        <v>13085500</v>
      </c>
      <c r="B7682" t="s">
        <v>10</v>
      </c>
      <c r="C7682" s="1">
        <v>43070</v>
      </c>
      <c r="D7682">
        <v>0</v>
      </c>
      <c r="E7682">
        <v>27827</v>
      </c>
      <c r="F7682">
        <v>0</v>
      </c>
      <c r="G7682">
        <v>25675</v>
      </c>
      <c r="H7682">
        <v>-25675.4</v>
      </c>
      <c r="I7682" s="1">
        <v>43070</v>
      </c>
      <c r="J7682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25">
      <c r="A7683">
        <v>13085500</v>
      </c>
      <c r="B7683" t="s">
        <v>10</v>
      </c>
      <c r="C7683" s="1">
        <v>43071</v>
      </c>
      <c r="D7683">
        <v>0</v>
      </c>
      <c r="E7683">
        <v>27827</v>
      </c>
      <c r="F7683">
        <v>0</v>
      </c>
      <c r="G7683">
        <v>25675</v>
      </c>
      <c r="H7683">
        <v>-25675.4</v>
      </c>
      <c r="I7683" s="1">
        <v>43071</v>
      </c>
      <c r="J7683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25">
      <c r="A7684">
        <v>13085500</v>
      </c>
      <c r="B7684" t="s">
        <v>10</v>
      </c>
      <c r="C7684" s="1">
        <v>43072</v>
      </c>
      <c r="D7684">
        <v>0</v>
      </c>
      <c r="E7684">
        <v>27827</v>
      </c>
      <c r="F7684">
        <v>0</v>
      </c>
      <c r="G7684">
        <v>25675</v>
      </c>
      <c r="H7684">
        <v>-25675.4</v>
      </c>
      <c r="I7684" s="1">
        <v>43072</v>
      </c>
      <c r="J7684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25">
      <c r="A7685">
        <v>13085500</v>
      </c>
      <c r="B7685" t="s">
        <v>10</v>
      </c>
      <c r="C7685" s="1">
        <v>43073</v>
      </c>
      <c r="D7685">
        <v>0</v>
      </c>
      <c r="E7685">
        <v>27827</v>
      </c>
      <c r="F7685">
        <v>0</v>
      </c>
      <c r="G7685">
        <v>25675</v>
      </c>
      <c r="H7685">
        <v>-25675.4</v>
      </c>
      <c r="I7685" s="1">
        <v>43073</v>
      </c>
      <c r="J7685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25">
      <c r="A7686">
        <v>13085500</v>
      </c>
      <c r="B7686" t="s">
        <v>10</v>
      </c>
      <c r="C7686" s="1">
        <v>43074</v>
      </c>
      <c r="D7686">
        <v>0</v>
      </c>
      <c r="E7686">
        <v>27827</v>
      </c>
      <c r="F7686">
        <v>0</v>
      </c>
      <c r="G7686">
        <v>25675</v>
      </c>
      <c r="H7686">
        <v>-25675.4</v>
      </c>
      <c r="I7686" s="1">
        <v>43074</v>
      </c>
      <c r="J768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25">
      <c r="A7687">
        <v>13085500</v>
      </c>
      <c r="B7687" t="s">
        <v>10</v>
      </c>
      <c r="C7687" s="1">
        <v>43075</v>
      </c>
      <c r="D7687">
        <v>0</v>
      </c>
      <c r="E7687">
        <v>27827</v>
      </c>
      <c r="F7687">
        <v>0</v>
      </c>
      <c r="G7687">
        <v>25675</v>
      </c>
      <c r="H7687">
        <v>-25675.4</v>
      </c>
      <c r="I7687" s="1">
        <v>43075</v>
      </c>
      <c r="J7687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25">
      <c r="A7688">
        <v>13085500</v>
      </c>
      <c r="B7688" t="s">
        <v>10</v>
      </c>
      <c r="C7688" s="1">
        <v>43076</v>
      </c>
      <c r="D7688">
        <v>0</v>
      </c>
      <c r="E7688">
        <v>27827</v>
      </c>
      <c r="F7688">
        <v>0</v>
      </c>
      <c r="G7688">
        <v>25675</v>
      </c>
      <c r="H7688">
        <v>-25675.4</v>
      </c>
      <c r="I7688" s="1">
        <v>43076</v>
      </c>
      <c r="J7688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25">
      <c r="A7689">
        <v>13085500</v>
      </c>
      <c r="B7689" t="s">
        <v>10</v>
      </c>
      <c r="C7689" s="1">
        <v>43077</v>
      </c>
      <c r="D7689">
        <v>0</v>
      </c>
      <c r="E7689">
        <v>27827</v>
      </c>
      <c r="F7689">
        <v>0</v>
      </c>
      <c r="G7689">
        <v>25675</v>
      </c>
      <c r="H7689">
        <v>-25675.4</v>
      </c>
      <c r="I7689" s="1">
        <v>43077</v>
      </c>
      <c r="J7689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25">
      <c r="A7690">
        <v>13085500</v>
      </c>
      <c r="B7690" t="s">
        <v>10</v>
      </c>
      <c r="C7690" s="1">
        <v>43078</v>
      </c>
      <c r="D7690">
        <v>0</v>
      </c>
      <c r="E7690">
        <v>27827</v>
      </c>
      <c r="F7690">
        <v>0</v>
      </c>
      <c r="G7690">
        <v>25675</v>
      </c>
      <c r="H7690">
        <v>-25675.4</v>
      </c>
      <c r="I7690" s="1">
        <v>43078</v>
      </c>
      <c r="J7690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25">
      <c r="A7691">
        <v>13085500</v>
      </c>
      <c r="B7691" t="s">
        <v>10</v>
      </c>
      <c r="C7691" s="1">
        <v>43079</v>
      </c>
      <c r="D7691">
        <v>0</v>
      </c>
      <c r="E7691">
        <v>27827</v>
      </c>
      <c r="F7691">
        <v>0</v>
      </c>
      <c r="G7691">
        <v>25675</v>
      </c>
      <c r="H7691">
        <v>-25675.4</v>
      </c>
      <c r="I7691" s="1">
        <v>43079</v>
      </c>
      <c r="J7691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25">
      <c r="A7692">
        <v>13085500</v>
      </c>
      <c r="B7692" t="s">
        <v>10</v>
      </c>
      <c r="C7692" s="1">
        <v>43080</v>
      </c>
      <c r="D7692">
        <v>0</v>
      </c>
      <c r="E7692">
        <v>27827</v>
      </c>
      <c r="F7692">
        <v>0</v>
      </c>
      <c r="G7692">
        <v>25675</v>
      </c>
      <c r="H7692">
        <v>-25675.4</v>
      </c>
      <c r="I7692" s="1">
        <v>43080</v>
      </c>
      <c r="J7692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25">
      <c r="A7693">
        <v>13085500</v>
      </c>
      <c r="B7693" t="s">
        <v>10</v>
      </c>
      <c r="C7693" s="1">
        <v>43081</v>
      </c>
      <c r="D7693">
        <v>0</v>
      </c>
      <c r="E7693">
        <v>27827</v>
      </c>
      <c r="F7693">
        <v>0</v>
      </c>
      <c r="G7693">
        <v>25675</v>
      </c>
      <c r="H7693">
        <v>-25675.4</v>
      </c>
      <c r="I7693" s="1">
        <v>43081</v>
      </c>
      <c r="J7693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25">
      <c r="A7694">
        <v>13085500</v>
      </c>
      <c r="B7694" t="s">
        <v>10</v>
      </c>
      <c r="C7694" s="1">
        <v>43082</v>
      </c>
      <c r="D7694">
        <v>0</v>
      </c>
      <c r="E7694">
        <v>27827</v>
      </c>
      <c r="F7694">
        <v>0</v>
      </c>
      <c r="G7694">
        <v>25675</v>
      </c>
      <c r="H7694">
        <v>-25675.4</v>
      </c>
      <c r="I7694" s="1">
        <v>43082</v>
      </c>
      <c r="J7694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25">
      <c r="A7695">
        <v>13085500</v>
      </c>
      <c r="B7695" t="s">
        <v>10</v>
      </c>
      <c r="C7695" s="1">
        <v>43083</v>
      </c>
      <c r="D7695">
        <v>0</v>
      </c>
      <c r="E7695">
        <v>27827</v>
      </c>
      <c r="F7695">
        <v>0</v>
      </c>
      <c r="G7695">
        <v>25675</v>
      </c>
      <c r="H7695">
        <v>-25675.4</v>
      </c>
      <c r="I7695" s="1">
        <v>43083</v>
      </c>
      <c r="J7695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25">
      <c r="A7696">
        <v>13085500</v>
      </c>
      <c r="B7696" t="s">
        <v>10</v>
      </c>
      <c r="C7696" s="1">
        <v>43084</v>
      </c>
      <c r="D7696">
        <v>0</v>
      </c>
      <c r="E7696">
        <v>27827</v>
      </c>
      <c r="F7696">
        <v>0</v>
      </c>
      <c r="G7696">
        <v>25675</v>
      </c>
      <c r="H7696">
        <v>-25675.4</v>
      </c>
      <c r="I7696" s="1">
        <v>43084</v>
      </c>
      <c r="J769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25">
      <c r="A7697">
        <v>13085500</v>
      </c>
      <c r="B7697" t="s">
        <v>10</v>
      </c>
      <c r="C7697" s="1">
        <v>43085</v>
      </c>
      <c r="D7697">
        <v>0</v>
      </c>
      <c r="E7697">
        <v>27827</v>
      </c>
      <c r="F7697">
        <v>0</v>
      </c>
      <c r="G7697">
        <v>25675</v>
      </c>
      <c r="H7697">
        <v>-25675.4</v>
      </c>
      <c r="I7697" s="1">
        <v>43085</v>
      </c>
      <c r="J7697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25">
      <c r="A7698">
        <v>13085500</v>
      </c>
      <c r="B7698" t="s">
        <v>10</v>
      </c>
      <c r="C7698" s="1">
        <v>43086</v>
      </c>
      <c r="D7698">
        <v>0</v>
      </c>
      <c r="E7698">
        <v>27827</v>
      </c>
      <c r="F7698">
        <v>0</v>
      </c>
      <c r="G7698">
        <v>25675</v>
      </c>
      <c r="H7698">
        <v>-25675.4</v>
      </c>
      <c r="I7698" s="1">
        <v>43086</v>
      </c>
      <c r="J7698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25">
      <c r="A7699">
        <v>13085500</v>
      </c>
      <c r="B7699" t="s">
        <v>10</v>
      </c>
      <c r="C7699" s="1">
        <v>43087</v>
      </c>
      <c r="D7699">
        <v>0</v>
      </c>
      <c r="E7699">
        <v>27827</v>
      </c>
      <c r="F7699">
        <v>0</v>
      </c>
      <c r="G7699">
        <v>25675</v>
      </c>
      <c r="H7699">
        <v>-25675.4</v>
      </c>
      <c r="I7699" s="1">
        <v>43087</v>
      </c>
      <c r="J7699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25">
      <c r="A7700">
        <v>13085500</v>
      </c>
      <c r="B7700" t="s">
        <v>10</v>
      </c>
      <c r="C7700" s="1">
        <v>43088</v>
      </c>
      <c r="D7700">
        <v>0</v>
      </c>
      <c r="E7700">
        <v>27827</v>
      </c>
      <c r="F7700">
        <v>0</v>
      </c>
      <c r="G7700">
        <v>25675</v>
      </c>
      <c r="H7700">
        <v>-25675.4</v>
      </c>
      <c r="I7700" s="1">
        <v>43088</v>
      </c>
      <c r="J7700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25">
      <c r="A7701">
        <v>13085500</v>
      </c>
      <c r="B7701" t="s">
        <v>10</v>
      </c>
      <c r="C7701" s="1">
        <v>43089</v>
      </c>
      <c r="D7701">
        <v>0</v>
      </c>
      <c r="E7701">
        <v>27827</v>
      </c>
      <c r="F7701">
        <v>0</v>
      </c>
      <c r="G7701">
        <v>25675</v>
      </c>
      <c r="H7701">
        <v>-25675.4</v>
      </c>
      <c r="I7701" s="1">
        <v>43089</v>
      </c>
      <c r="J7701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25">
      <c r="A7702">
        <v>13085500</v>
      </c>
      <c r="B7702" t="s">
        <v>10</v>
      </c>
      <c r="C7702" s="1">
        <v>43090</v>
      </c>
      <c r="D7702">
        <v>0</v>
      </c>
      <c r="E7702">
        <v>27827</v>
      </c>
      <c r="F7702">
        <v>0</v>
      </c>
      <c r="G7702">
        <v>25675</v>
      </c>
      <c r="H7702">
        <v>-25675.4</v>
      </c>
      <c r="I7702" s="1">
        <v>43090</v>
      </c>
      <c r="J7702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25">
      <c r="A7703">
        <v>13085500</v>
      </c>
      <c r="B7703" t="s">
        <v>10</v>
      </c>
      <c r="C7703" s="1">
        <v>43091</v>
      </c>
      <c r="D7703">
        <v>0</v>
      </c>
      <c r="E7703">
        <v>27827</v>
      </c>
      <c r="F7703">
        <v>0</v>
      </c>
      <c r="G7703">
        <v>25675</v>
      </c>
      <c r="H7703">
        <v>-25675.4</v>
      </c>
      <c r="I7703" s="1">
        <v>43091</v>
      </c>
      <c r="J7703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25">
      <c r="A7704">
        <v>13085500</v>
      </c>
      <c r="B7704" t="s">
        <v>10</v>
      </c>
      <c r="C7704" s="1">
        <v>43092</v>
      </c>
      <c r="D7704">
        <v>0</v>
      </c>
      <c r="E7704">
        <v>27827</v>
      </c>
      <c r="F7704">
        <v>0</v>
      </c>
      <c r="G7704">
        <v>25675</v>
      </c>
      <c r="H7704">
        <v>-25675.4</v>
      </c>
      <c r="I7704" s="1">
        <v>43092</v>
      </c>
      <c r="J7704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25">
      <c r="A7705">
        <v>13085500</v>
      </c>
      <c r="B7705" t="s">
        <v>10</v>
      </c>
      <c r="C7705" s="1">
        <v>43093</v>
      </c>
      <c r="D7705">
        <v>0</v>
      </c>
      <c r="E7705">
        <v>27827</v>
      </c>
      <c r="F7705">
        <v>0</v>
      </c>
      <c r="G7705">
        <v>25675</v>
      </c>
      <c r="H7705">
        <v>-25675.4</v>
      </c>
      <c r="I7705" s="1">
        <v>43093</v>
      </c>
      <c r="J7705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25">
      <c r="A7706">
        <v>13085500</v>
      </c>
      <c r="B7706" t="s">
        <v>10</v>
      </c>
      <c r="C7706" s="1">
        <v>43094</v>
      </c>
      <c r="D7706">
        <v>0</v>
      </c>
      <c r="E7706">
        <v>27827</v>
      </c>
      <c r="F7706">
        <v>0</v>
      </c>
      <c r="G7706">
        <v>25675</v>
      </c>
      <c r="H7706">
        <v>-25675.4</v>
      </c>
      <c r="I7706" s="1">
        <v>43094</v>
      </c>
      <c r="J770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25">
      <c r="A7707">
        <v>13085500</v>
      </c>
      <c r="B7707" t="s">
        <v>10</v>
      </c>
      <c r="C7707" s="1">
        <v>43095</v>
      </c>
      <c r="D7707">
        <v>0</v>
      </c>
      <c r="E7707">
        <v>27827</v>
      </c>
      <c r="F7707">
        <v>0</v>
      </c>
      <c r="G7707">
        <v>25675</v>
      </c>
      <c r="H7707">
        <v>-25675.4</v>
      </c>
      <c r="I7707" s="1">
        <v>43095</v>
      </c>
      <c r="J7707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25">
      <c r="A7708">
        <v>13085500</v>
      </c>
      <c r="B7708" t="s">
        <v>10</v>
      </c>
      <c r="C7708" s="1">
        <v>43096</v>
      </c>
      <c r="D7708">
        <v>0</v>
      </c>
      <c r="E7708">
        <v>27827</v>
      </c>
      <c r="F7708">
        <v>0</v>
      </c>
      <c r="G7708">
        <v>25675</v>
      </c>
      <c r="H7708">
        <v>-25675.4</v>
      </c>
      <c r="I7708" s="1">
        <v>43096</v>
      </c>
      <c r="J7708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25">
      <c r="A7709">
        <v>13085500</v>
      </c>
      <c r="B7709" t="s">
        <v>10</v>
      </c>
      <c r="C7709" s="1">
        <v>43097</v>
      </c>
      <c r="D7709">
        <v>0</v>
      </c>
      <c r="E7709">
        <v>27827</v>
      </c>
      <c r="F7709">
        <v>0</v>
      </c>
      <c r="G7709">
        <v>25675</v>
      </c>
      <c r="H7709">
        <v>-25675.4</v>
      </c>
      <c r="I7709" s="1">
        <v>43097</v>
      </c>
      <c r="J7709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25">
      <c r="A7710">
        <v>13085500</v>
      </c>
      <c r="B7710" t="s">
        <v>10</v>
      </c>
      <c r="C7710" s="1">
        <v>43098</v>
      </c>
      <c r="D7710">
        <v>0</v>
      </c>
      <c r="E7710">
        <v>27827</v>
      </c>
      <c r="F7710">
        <v>0</v>
      </c>
      <c r="G7710">
        <v>25675</v>
      </c>
      <c r="H7710">
        <v>-25675.4</v>
      </c>
      <c r="I7710" s="1">
        <v>43098</v>
      </c>
      <c r="J7710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25">
      <c r="A7711">
        <v>13085500</v>
      </c>
      <c r="B7711" t="s">
        <v>10</v>
      </c>
      <c r="C7711" s="1">
        <v>43099</v>
      </c>
      <c r="D7711">
        <v>0</v>
      </c>
      <c r="E7711">
        <v>27827</v>
      </c>
      <c r="F7711">
        <v>0</v>
      </c>
      <c r="G7711">
        <v>25675</v>
      </c>
      <c r="H7711">
        <v>-25675.4</v>
      </c>
      <c r="I7711" s="1">
        <v>43099</v>
      </c>
      <c r="J7711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25">
      <c r="A7712">
        <v>13085500</v>
      </c>
      <c r="B7712" t="s">
        <v>10</v>
      </c>
      <c r="C7712" s="1">
        <v>43100</v>
      </c>
      <c r="D7712">
        <v>0</v>
      </c>
      <c r="E7712">
        <v>27827</v>
      </c>
      <c r="F7712">
        <v>0</v>
      </c>
      <c r="G7712">
        <v>25675</v>
      </c>
      <c r="H7712">
        <v>-25675.4</v>
      </c>
      <c r="I7712" s="1">
        <v>43100</v>
      </c>
      <c r="J7712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25">
      <c r="A7713">
        <v>13085500</v>
      </c>
      <c r="B7713" t="s">
        <v>10</v>
      </c>
      <c r="C7713" s="1">
        <v>43101</v>
      </c>
      <c r="D7713">
        <v>0</v>
      </c>
      <c r="E7713">
        <v>0</v>
      </c>
      <c r="F7713">
        <v>0</v>
      </c>
      <c r="G7713">
        <v>0</v>
      </c>
      <c r="H7713">
        <v>0</v>
      </c>
      <c r="I7713" s="1">
        <v>43101</v>
      </c>
      <c r="J7713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25">
      <c r="A7714">
        <v>13085500</v>
      </c>
      <c r="B7714" t="s">
        <v>10</v>
      </c>
      <c r="C7714" s="1">
        <v>43102</v>
      </c>
      <c r="D7714">
        <v>0</v>
      </c>
      <c r="E7714">
        <v>0</v>
      </c>
      <c r="F7714">
        <v>0</v>
      </c>
      <c r="G7714">
        <v>0</v>
      </c>
      <c r="H7714">
        <v>0</v>
      </c>
      <c r="I7714" s="1">
        <v>43102</v>
      </c>
      <c r="J7714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25">
      <c r="A7715">
        <v>13085500</v>
      </c>
      <c r="B7715" t="s">
        <v>10</v>
      </c>
      <c r="C7715" s="1">
        <v>43103</v>
      </c>
      <c r="D7715">
        <v>0</v>
      </c>
      <c r="E7715">
        <v>0</v>
      </c>
      <c r="F7715">
        <v>0</v>
      </c>
      <c r="G7715">
        <v>0</v>
      </c>
      <c r="H7715">
        <v>0</v>
      </c>
      <c r="I7715" s="1">
        <v>43103</v>
      </c>
      <c r="J7715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25">
      <c r="A7716">
        <v>13085500</v>
      </c>
      <c r="B7716" t="s">
        <v>10</v>
      </c>
      <c r="C7716" s="1">
        <v>43104</v>
      </c>
      <c r="D7716">
        <v>0</v>
      </c>
      <c r="E7716">
        <v>0</v>
      </c>
      <c r="F7716">
        <v>0</v>
      </c>
      <c r="G7716">
        <v>0</v>
      </c>
      <c r="H7716">
        <v>0</v>
      </c>
      <c r="I7716" s="1">
        <v>43104</v>
      </c>
      <c r="J771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25">
      <c r="A7717">
        <v>13085500</v>
      </c>
      <c r="B7717" t="s">
        <v>10</v>
      </c>
      <c r="C7717" s="1">
        <v>43105</v>
      </c>
      <c r="D7717">
        <v>0</v>
      </c>
      <c r="E7717">
        <v>0</v>
      </c>
      <c r="F7717">
        <v>0</v>
      </c>
      <c r="G7717">
        <v>0</v>
      </c>
      <c r="H7717">
        <v>0</v>
      </c>
      <c r="I7717" s="1">
        <v>43105</v>
      </c>
      <c r="J7717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25">
      <c r="A7718">
        <v>13085500</v>
      </c>
      <c r="B7718" t="s">
        <v>10</v>
      </c>
      <c r="C7718" s="1">
        <v>43106</v>
      </c>
      <c r="D7718">
        <v>0</v>
      </c>
      <c r="E7718">
        <v>0</v>
      </c>
      <c r="F7718">
        <v>0</v>
      </c>
      <c r="G7718">
        <v>0</v>
      </c>
      <c r="H7718">
        <v>0</v>
      </c>
      <c r="I7718" s="1">
        <v>43106</v>
      </c>
      <c r="J7718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25">
      <c r="A7719">
        <v>13085500</v>
      </c>
      <c r="B7719" t="s">
        <v>10</v>
      </c>
      <c r="C7719" s="1">
        <v>43107</v>
      </c>
      <c r="D7719">
        <v>0</v>
      </c>
      <c r="E7719">
        <v>0</v>
      </c>
      <c r="F7719">
        <v>0</v>
      </c>
      <c r="G7719">
        <v>0</v>
      </c>
      <c r="H7719">
        <v>0</v>
      </c>
      <c r="I7719" s="1">
        <v>43107</v>
      </c>
      <c r="J7719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25">
      <c r="A7720">
        <v>13085500</v>
      </c>
      <c r="B7720" t="s">
        <v>10</v>
      </c>
      <c r="C7720" s="1">
        <v>43108</v>
      </c>
      <c r="D7720">
        <v>0</v>
      </c>
      <c r="E7720">
        <v>0</v>
      </c>
      <c r="F7720">
        <v>0</v>
      </c>
      <c r="G7720">
        <v>0</v>
      </c>
      <c r="H7720">
        <v>0</v>
      </c>
      <c r="I7720" s="1">
        <v>43108</v>
      </c>
      <c r="J7720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25">
      <c r="A7721">
        <v>13085500</v>
      </c>
      <c r="B7721" t="s">
        <v>10</v>
      </c>
      <c r="C7721" s="1">
        <v>43109</v>
      </c>
      <c r="D7721">
        <v>0</v>
      </c>
      <c r="E7721">
        <v>0</v>
      </c>
      <c r="F7721">
        <v>0</v>
      </c>
      <c r="G7721">
        <v>0</v>
      </c>
      <c r="H7721">
        <v>0</v>
      </c>
      <c r="I7721" s="1">
        <v>43109</v>
      </c>
      <c r="J7721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25">
      <c r="A7722">
        <v>13085500</v>
      </c>
      <c r="B7722" t="s">
        <v>10</v>
      </c>
      <c r="C7722" s="1">
        <v>43110</v>
      </c>
      <c r="D7722">
        <v>0</v>
      </c>
      <c r="E7722">
        <v>0</v>
      </c>
      <c r="F7722">
        <v>0</v>
      </c>
      <c r="G7722">
        <v>0</v>
      </c>
      <c r="H7722">
        <v>0</v>
      </c>
      <c r="I7722" s="1">
        <v>43110</v>
      </c>
      <c r="J7722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25">
      <c r="A7723">
        <v>13085500</v>
      </c>
      <c r="B7723" t="s">
        <v>10</v>
      </c>
      <c r="C7723" s="1">
        <v>43111</v>
      </c>
      <c r="D7723">
        <v>0</v>
      </c>
      <c r="E7723">
        <v>0</v>
      </c>
      <c r="F7723">
        <v>0</v>
      </c>
      <c r="G7723">
        <v>0</v>
      </c>
      <c r="H7723">
        <v>0</v>
      </c>
      <c r="I7723" s="1">
        <v>43111</v>
      </c>
      <c r="J7723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25">
      <c r="A7724">
        <v>13085500</v>
      </c>
      <c r="B7724" t="s">
        <v>10</v>
      </c>
      <c r="C7724" s="1">
        <v>43112</v>
      </c>
      <c r="D7724">
        <v>0</v>
      </c>
      <c r="E7724">
        <v>0</v>
      </c>
      <c r="F7724">
        <v>0</v>
      </c>
      <c r="G7724">
        <v>0</v>
      </c>
      <c r="H7724">
        <v>0</v>
      </c>
      <c r="I7724" s="1">
        <v>43112</v>
      </c>
      <c r="J7724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25">
      <c r="A7725">
        <v>13085500</v>
      </c>
      <c r="B7725" t="s">
        <v>10</v>
      </c>
      <c r="C7725" s="1">
        <v>43113</v>
      </c>
      <c r="D7725">
        <v>0</v>
      </c>
      <c r="E7725">
        <v>0</v>
      </c>
      <c r="F7725">
        <v>0</v>
      </c>
      <c r="G7725">
        <v>0</v>
      </c>
      <c r="H7725">
        <v>0</v>
      </c>
      <c r="I7725" s="1">
        <v>43113</v>
      </c>
      <c r="J7725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25">
      <c r="A7726">
        <v>13085500</v>
      </c>
      <c r="B7726" t="s">
        <v>10</v>
      </c>
      <c r="C7726" s="1">
        <v>43114</v>
      </c>
      <c r="D7726">
        <v>0</v>
      </c>
      <c r="E7726">
        <v>0</v>
      </c>
      <c r="F7726">
        <v>0</v>
      </c>
      <c r="G7726">
        <v>0</v>
      </c>
      <c r="H7726">
        <v>0</v>
      </c>
      <c r="I7726" s="1">
        <v>43114</v>
      </c>
      <c r="J772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25">
      <c r="A7727">
        <v>13085500</v>
      </c>
      <c r="B7727" t="s">
        <v>10</v>
      </c>
      <c r="C7727" s="1">
        <v>43115</v>
      </c>
      <c r="D7727">
        <v>0</v>
      </c>
      <c r="E7727">
        <v>0</v>
      </c>
      <c r="F7727">
        <v>0</v>
      </c>
      <c r="G7727">
        <v>0</v>
      </c>
      <c r="H7727">
        <v>0</v>
      </c>
      <c r="I7727" s="1">
        <v>43115</v>
      </c>
      <c r="J7727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25">
      <c r="A7728">
        <v>13085500</v>
      </c>
      <c r="B7728" t="s">
        <v>10</v>
      </c>
      <c r="C7728" s="1">
        <v>43116</v>
      </c>
      <c r="D7728">
        <v>0</v>
      </c>
      <c r="E7728">
        <v>0</v>
      </c>
      <c r="F7728">
        <v>0</v>
      </c>
      <c r="G7728">
        <v>0</v>
      </c>
      <c r="H7728">
        <v>0</v>
      </c>
      <c r="I7728" s="1">
        <v>43116</v>
      </c>
      <c r="J7728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25">
      <c r="A7729">
        <v>13085500</v>
      </c>
      <c r="B7729" t="s">
        <v>10</v>
      </c>
      <c r="C7729" s="1">
        <v>43117</v>
      </c>
      <c r="D7729">
        <v>0</v>
      </c>
      <c r="E7729">
        <v>0</v>
      </c>
      <c r="F7729">
        <v>0</v>
      </c>
      <c r="G7729">
        <v>0</v>
      </c>
      <c r="H7729">
        <v>0</v>
      </c>
      <c r="I7729" s="1">
        <v>43117</v>
      </c>
      <c r="J7729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25">
      <c r="A7730">
        <v>13085500</v>
      </c>
      <c r="B7730" t="s">
        <v>10</v>
      </c>
      <c r="C7730" s="1">
        <v>43118</v>
      </c>
      <c r="D7730">
        <v>0</v>
      </c>
      <c r="E7730">
        <v>0</v>
      </c>
      <c r="F7730">
        <v>0</v>
      </c>
      <c r="G7730">
        <v>0</v>
      </c>
      <c r="H7730">
        <v>0</v>
      </c>
      <c r="I7730" s="1">
        <v>43118</v>
      </c>
      <c r="J7730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25">
      <c r="A7731">
        <v>13085500</v>
      </c>
      <c r="B7731" t="s">
        <v>10</v>
      </c>
      <c r="C7731" s="1">
        <v>43119</v>
      </c>
      <c r="D7731">
        <v>0</v>
      </c>
      <c r="E7731">
        <v>0</v>
      </c>
      <c r="F7731">
        <v>0</v>
      </c>
      <c r="G7731">
        <v>0</v>
      </c>
      <c r="H7731">
        <v>0</v>
      </c>
      <c r="I7731" s="1">
        <v>43119</v>
      </c>
      <c r="J7731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25">
      <c r="A7732">
        <v>13085500</v>
      </c>
      <c r="B7732" t="s">
        <v>10</v>
      </c>
      <c r="C7732" s="1">
        <v>43120</v>
      </c>
      <c r="D7732">
        <v>0</v>
      </c>
      <c r="E7732">
        <v>0</v>
      </c>
      <c r="F7732">
        <v>0</v>
      </c>
      <c r="G7732">
        <v>0</v>
      </c>
      <c r="H7732">
        <v>0</v>
      </c>
      <c r="I7732" s="1">
        <v>43120</v>
      </c>
      <c r="J7732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25">
      <c r="A7733">
        <v>13085500</v>
      </c>
      <c r="B7733" t="s">
        <v>10</v>
      </c>
      <c r="C7733" s="1">
        <v>43121</v>
      </c>
      <c r="D7733">
        <v>0</v>
      </c>
      <c r="E7733">
        <v>0</v>
      </c>
      <c r="F7733">
        <v>0</v>
      </c>
      <c r="G7733">
        <v>0</v>
      </c>
      <c r="H7733">
        <v>0</v>
      </c>
      <c r="I7733" s="1">
        <v>43121</v>
      </c>
      <c r="J7733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25">
      <c r="A7734">
        <v>13085500</v>
      </c>
      <c r="B7734" t="s">
        <v>10</v>
      </c>
      <c r="C7734" s="1">
        <v>43122</v>
      </c>
      <c r="D7734">
        <v>0</v>
      </c>
      <c r="E7734">
        <v>0</v>
      </c>
      <c r="F7734">
        <v>0</v>
      </c>
      <c r="G7734">
        <v>0</v>
      </c>
      <c r="H7734">
        <v>0</v>
      </c>
      <c r="I7734" s="1">
        <v>43122</v>
      </c>
      <c r="J7734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25">
      <c r="A7735">
        <v>13085500</v>
      </c>
      <c r="B7735" t="s">
        <v>10</v>
      </c>
      <c r="C7735" s="1">
        <v>43123</v>
      </c>
      <c r="D7735">
        <v>0</v>
      </c>
      <c r="E7735">
        <v>0</v>
      </c>
      <c r="F7735">
        <v>0</v>
      </c>
      <c r="G7735">
        <v>0</v>
      </c>
      <c r="H7735">
        <v>0</v>
      </c>
      <c r="I7735" s="1">
        <v>43123</v>
      </c>
      <c r="J7735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25">
      <c r="A7736">
        <v>13085500</v>
      </c>
      <c r="B7736" t="s">
        <v>10</v>
      </c>
      <c r="C7736" s="1">
        <v>43124</v>
      </c>
      <c r="D7736">
        <v>0</v>
      </c>
      <c r="E7736">
        <v>0</v>
      </c>
      <c r="F7736">
        <v>0</v>
      </c>
      <c r="G7736">
        <v>0</v>
      </c>
      <c r="H7736">
        <v>0</v>
      </c>
      <c r="I7736" s="1">
        <v>43124</v>
      </c>
      <c r="J773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25">
      <c r="A7737">
        <v>13085500</v>
      </c>
      <c r="B7737" t="s">
        <v>10</v>
      </c>
      <c r="C7737" s="1">
        <v>43125</v>
      </c>
      <c r="D7737">
        <v>0</v>
      </c>
      <c r="E7737">
        <v>0</v>
      </c>
      <c r="F7737">
        <v>0</v>
      </c>
      <c r="G7737">
        <v>0</v>
      </c>
      <c r="H7737">
        <v>0</v>
      </c>
      <c r="I7737" s="1">
        <v>43125</v>
      </c>
      <c r="J7737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25">
      <c r="A7738">
        <v>13085500</v>
      </c>
      <c r="B7738" t="s">
        <v>10</v>
      </c>
      <c r="C7738" s="1">
        <v>43126</v>
      </c>
      <c r="D7738">
        <v>0</v>
      </c>
      <c r="E7738">
        <v>0</v>
      </c>
      <c r="F7738">
        <v>0</v>
      </c>
      <c r="G7738">
        <v>0</v>
      </c>
      <c r="H7738">
        <v>0</v>
      </c>
      <c r="I7738" s="1">
        <v>43126</v>
      </c>
      <c r="J7738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25">
      <c r="A7739">
        <v>13085500</v>
      </c>
      <c r="B7739" t="s">
        <v>10</v>
      </c>
      <c r="C7739" s="1">
        <v>43127</v>
      </c>
      <c r="D7739">
        <v>0</v>
      </c>
      <c r="E7739">
        <v>0</v>
      </c>
      <c r="F7739">
        <v>0</v>
      </c>
      <c r="G7739">
        <v>0</v>
      </c>
      <c r="H7739">
        <v>0</v>
      </c>
      <c r="I7739" s="1">
        <v>43127</v>
      </c>
      <c r="J7739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25">
      <c r="A7740">
        <v>13085500</v>
      </c>
      <c r="B7740" t="s">
        <v>10</v>
      </c>
      <c r="C7740" s="1">
        <v>43128</v>
      </c>
      <c r="D7740">
        <v>0</v>
      </c>
      <c r="E7740">
        <v>0</v>
      </c>
      <c r="F7740">
        <v>0</v>
      </c>
      <c r="G7740">
        <v>0</v>
      </c>
      <c r="H7740">
        <v>0</v>
      </c>
      <c r="I7740" s="1">
        <v>43128</v>
      </c>
      <c r="J7740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25">
      <c r="A7741">
        <v>13085500</v>
      </c>
      <c r="B7741" t="s">
        <v>10</v>
      </c>
      <c r="C7741" s="1">
        <v>43129</v>
      </c>
      <c r="D7741">
        <v>0</v>
      </c>
      <c r="E7741">
        <v>0</v>
      </c>
      <c r="F7741">
        <v>0</v>
      </c>
      <c r="G7741">
        <v>0</v>
      </c>
      <c r="H7741">
        <v>0</v>
      </c>
      <c r="I7741" s="1">
        <v>43129</v>
      </c>
      <c r="J7741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25">
      <c r="A7742">
        <v>13085500</v>
      </c>
      <c r="B7742" t="s">
        <v>10</v>
      </c>
      <c r="C7742" s="1">
        <v>43130</v>
      </c>
      <c r="D7742">
        <v>0</v>
      </c>
      <c r="E7742">
        <v>0</v>
      </c>
      <c r="F7742">
        <v>0</v>
      </c>
      <c r="G7742">
        <v>0</v>
      </c>
      <c r="H7742">
        <v>0</v>
      </c>
      <c r="I7742" s="1">
        <v>43130</v>
      </c>
      <c r="J7742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25">
      <c r="A7743">
        <v>13085500</v>
      </c>
      <c r="B7743" t="s">
        <v>10</v>
      </c>
      <c r="C7743" s="1">
        <v>43131</v>
      </c>
      <c r="D7743">
        <v>0</v>
      </c>
      <c r="E7743">
        <v>0</v>
      </c>
      <c r="F7743">
        <v>0</v>
      </c>
      <c r="G7743">
        <v>0</v>
      </c>
      <c r="H7743">
        <v>0</v>
      </c>
      <c r="I7743" s="1">
        <v>43131</v>
      </c>
      <c r="J7743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25">
      <c r="A7744">
        <v>13085500</v>
      </c>
      <c r="B7744" t="s">
        <v>10</v>
      </c>
      <c r="C7744" s="1">
        <v>43132</v>
      </c>
      <c r="D7744">
        <v>0</v>
      </c>
      <c r="E7744">
        <v>0</v>
      </c>
      <c r="F7744">
        <v>0</v>
      </c>
      <c r="G7744">
        <v>0</v>
      </c>
      <c r="H7744">
        <v>0</v>
      </c>
      <c r="I7744" s="1">
        <v>43132</v>
      </c>
      <c r="J7744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25">
      <c r="A7745">
        <v>13085500</v>
      </c>
      <c r="B7745" t="s">
        <v>10</v>
      </c>
      <c r="C7745" s="1">
        <v>43133</v>
      </c>
      <c r="D7745">
        <v>0</v>
      </c>
      <c r="E7745">
        <v>0</v>
      </c>
      <c r="F7745">
        <v>0</v>
      </c>
      <c r="G7745">
        <v>0</v>
      </c>
      <c r="H7745">
        <v>0</v>
      </c>
      <c r="I7745" s="1">
        <v>43133</v>
      </c>
      <c r="J7745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25">
      <c r="A7746">
        <v>13085500</v>
      </c>
      <c r="B7746" t="s">
        <v>10</v>
      </c>
      <c r="C7746" s="1">
        <v>43134</v>
      </c>
      <c r="D7746">
        <v>0</v>
      </c>
      <c r="E7746">
        <v>0</v>
      </c>
      <c r="F7746">
        <v>0</v>
      </c>
      <c r="G7746">
        <v>0</v>
      </c>
      <c r="H7746">
        <v>0</v>
      </c>
      <c r="I7746" s="1">
        <v>43134</v>
      </c>
      <c r="J774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25">
      <c r="A7747">
        <v>13085500</v>
      </c>
      <c r="B7747" t="s">
        <v>10</v>
      </c>
      <c r="C7747" s="1">
        <v>43135</v>
      </c>
      <c r="D7747">
        <v>0</v>
      </c>
      <c r="E7747">
        <v>0</v>
      </c>
      <c r="F7747">
        <v>0</v>
      </c>
      <c r="G7747">
        <v>0</v>
      </c>
      <c r="H7747">
        <v>0</v>
      </c>
      <c r="I7747" s="1">
        <v>43135</v>
      </c>
      <c r="J7747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25">
      <c r="A7748">
        <v>13085500</v>
      </c>
      <c r="B7748" t="s">
        <v>10</v>
      </c>
      <c r="C7748" s="1">
        <v>43136</v>
      </c>
      <c r="D7748">
        <v>0</v>
      </c>
      <c r="E7748">
        <v>0</v>
      </c>
      <c r="F7748">
        <v>0</v>
      </c>
      <c r="G7748">
        <v>0</v>
      </c>
      <c r="H7748">
        <v>0</v>
      </c>
      <c r="I7748" s="1">
        <v>43136</v>
      </c>
      <c r="J7748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25">
      <c r="A7749">
        <v>13085500</v>
      </c>
      <c r="B7749" t="s">
        <v>10</v>
      </c>
      <c r="C7749" s="1">
        <v>43137</v>
      </c>
      <c r="D7749">
        <v>0</v>
      </c>
      <c r="E7749">
        <v>0</v>
      </c>
      <c r="F7749">
        <v>0</v>
      </c>
      <c r="G7749">
        <v>0</v>
      </c>
      <c r="H7749">
        <v>0</v>
      </c>
      <c r="I7749" s="1">
        <v>43137</v>
      </c>
      <c r="J7749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25">
      <c r="A7750">
        <v>13085500</v>
      </c>
      <c r="B7750" t="s">
        <v>10</v>
      </c>
      <c r="C7750" s="1">
        <v>43138</v>
      </c>
      <c r="D7750">
        <v>0</v>
      </c>
      <c r="E7750">
        <v>0</v>
      </c>
      <c r="F7750">
        <v>0</v>
      </c>
      <c r="G7750">
        <v>0</v>
      </c>
      <c r="H7750">
        <v>0</v>
      </c>
      <c r="I7750" s="1">
        <v>43138</v>
      </c>
      <c r="J7750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25">
      <c r="A7751">
        <v>13085500</v>
      </c>
      <c r="B7751" t="s">
        <v>10</v>
      </c>
      <c r="C7751" s="1">
        <v>43139</v>
      </c>
      <c r="D7751">
        <v>0</v>
      </c>
      <c r="E7751">
        <v>0</v>
      </c>
      <c r="F7751">
        <v>0</v>
      </c>
      <c r="G7751">
        <v>0</v>
      </c>
      <c r="H7751">
        <v>0</v>
      </c>
      <c r="I7751" s="1">
        <v>43139</v>
      </c>
      <c r="J7751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25">
      <c r="A7752">
        <v>13085500</v>
      </c>
      <c r="B7752" t="s">
        <v>10</v>
      </c>
      <c r="C7752" s="1">
        <v>43140</v>
      </c>
      <c r="D7752">
        <v>0</v>
      </c>
      <c r="E7752">
        <v>0</v>
      </c>
      <c r="F7752">
        <v>0</v>
      </c>
      <c r="G7752">
        <v>0</v>
      </c>
      <c r="H7752">
        <v>0</v>
      </c>
      <c r="I7752" s="1">
        <v>43140</v>
      </c>
      <c r="J7752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25">
      <c r="A7753">
        <v>13085500</v>
      </c>
      <c r="B7753" t="s">
        <v>10</v>
      </c>
      <c r="C7753" s="1">
        <v>43141</v>
      </c>
      <c r="D7753">
        <v>0</v>
      </c>
      <c r="E7753">
        <v>0</v>
      </c>
      <c r="F7753">
        <v>0</v>
      </c>
      <c r="G7753">
        <v>0</v>
      </c>
      <c r="H7753">
        <v>0</v>
      </c>
      <c r="I7753" s="1">
        <v>43141</v>
      </c>
      <c r="J7753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25">
      <c r="A7754">
        <v>13085500</v>
      </c>
      <c r="B7754" t="s">
        <v>10</v>
      </c>
      <c r="C7754" s="1">
        <v>43142</v>
      </c>
      <c r="D7754">
        <v>0</v>
      </c>
      <c r="E7754">
        <v>0</v>
      </c>
      <c r="F7754">
        <v>0</v>
      </c>
      <c r="G7754">
        <v>0</v>
      </c>
      <c r="H7754">
        <v>0</v>
      </c>
      <c r="I7754" s="1">
        <v>43142</v>
      </c>
      <c r="J7754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25">
      <c r="A7755">
        <v>13085500</v>
      </c>
      <c r="B7755" t="s">
        <v>10</v>
      </c>
      <c r="C7755" s="1">
        <v>43143</v>
      </c>
      <c r="D7755">
        <v>0</v>
      </c>
      <c r="E7755">
        <v>0</v>
      </c>
      <c r="F7755">
        <v>0</v>
      </c>
      <c r="G7755">
        <v>0</v>
      </c>
      <c r="H7755">
        <v>0</v>
      </c>
      <c r="I7755" s="1">
        <v>43143</v>
      </c>
      <c r="J7755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25">
      <c r="A7756">
        <v>13085500</v>
      </c>
      <c r="B7756" t="s">
        <v>10</v>
      </c>
      <c r="C7756" s="1">
        <v>43144</v>
      </c>
      <c r="D7756">
        <v>0</v>
      </c>
      <c r="E7756">
        <v>0</v>
      </c>
      <c r="F7756">
        <v>0</v>
      </c>
      <c r="G7756">
        <v>0</v>
      </c>
      <c r="H7756">
        <v>0</v>
      </c>
      <c r="I7756" s="1">
        <v>43144</v>
      </c>
      <c r="J77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25">
      <c r="A7757">
        <v>13085500</v>
      </c>
      <c r="B7757" t="s">
        <v>10</v>
      </c>
      <c r="C7757" s="1">
        <v>43145</v>
      </c>
      <c r="D7757">
        <v>0</v>
      </c>
      <c r="E7757">
        <v>0</v>
      </c>
      <c r="F7757">
        <v>0</v>
      </c>
      <c r="G7757">
        <v>0</v>
      </c>
      <c r="H7757">
        <v>0</v>
      </c>
      <c r="I7757" s="1">
        <v>43145</v>
      </c>
      <c r="J7757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25">
      <c r="A7758">
        <v>13085500</v>
      </c>
      <c r="B7758" t="s">
        <v>10</v>
      </c>
      <c r="C7758" s="1">
        <v>43146</v>
      </c>
      <c r="D7758">
        <v>0</v>
      </c>
      <c r="E7758">
        <v>0</v>
      </c>
      <c r="F7758">
        <v>0</v>
      </c>
      <c r="G7758">
        <v>0</v>
      </c>
      <c r="H7758">
        <v>0</v>
      </c>
      <c r="I7758" s="1">
        <v>43146</v>
      </c>
      <c r="J7758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25">
      <c r="A7759">
        <v>13085500</v>
      </c>
      <c r="B7759" t="s">
        <v>10</v>
      </c>
      <c r="C7759" s="1">
        <v>43147</v>
      </c>
      <c r="D7759">
        <v>0</v>
      </c>
      <c r="E7759">
        <v>0</v>
      </c>
      <c r="F7759">
        <v>0</v>
      </c>
      <c r="G7759">
        <v>0</v>
      </c>
      <c r="H7759">
        <v>0</v>
      </c>
      <c r="I7759" s="1">
        <v>43147</v>
      </c>
      <c r="J7759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25">
      <c r="A7760">
        <v>13085500</v>
      </c>
      <c r="B7760" t="s">
        <v>10</v>
      </c>
      <c r="C7760" s="1">
        <v>43148</v>
      </c>
      <c r="D7760">
        <v>0</v>
      </c>
      <c r="E7760">
        <v>0</v>
      </c>
      <c r="F7760">
        <v>0</v>
      </c>
      <c r="G7760">
        <v>0</v>
      </c>
      <c r="H7760">
        <v>0</v>
      </c>
      <c r="I7760" s="1">
        <v>43148</v>
      </c>
      <c r="J7760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25">
      <c r="A7761">
        <v>13085500</v>
      </c>
      <c r="B7761" t="s">
        <v>10</v>
      </c>
      <c r="C7761" s="1">
        <v>43149</v>
      </c>
      <c r="D7761">
        <v>0</v>
      </c>
      <c r="E7761">
        <v>0</v>
      </c>
      <c r="F7761">
        <v>0</v>
      </c>
      <c r="G7761">
        <v>0</v>
      </c>
      <c r="H7761">
        <v>0</v>
      </c>
      <c r="I7761" s="1">
        <v>43149</v>
      </c>
      <c r="J7761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25">
      <c r="A7762">
        <v>13085500</v>
      </c>
      <c r="B7762" t="s">
        <v>10</v>
      </c>
      <c r="C7762" s="1">
        <v>43150</v>
      </c>
      <c r="D7762">
        <v>0</v>
      </c>
      <c r="E7762">
        <v>0</v>
      </c>
      <c r="F7762">
        <v>0</v>
      </c>
      <c r="G7762">
        <v>0</v>
      </c>
      <c r="H7762">
        <v>0</v>
      </c>
      <c r="I7762" s="1">
        <v>43150</v>
      </c>
      <c r="J7762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25">
      <c r="A7763">
        <v>13085500</v>
      </c>
      <c r="B7763" t="s">
        <v>10</v>
      </c>
      <c r="C7763" s="1">
        <v>43151</v>
      </c>
      <c r="D7763">
        <v>0</v>
      </c>
      <c r="E7763">
        <v>0</v>
      </c>
      <c r="F7763">
        <v>0</v>
      </c>
      <c r="G7763">
        <v>0</v>
      </c>
      <c r="H7763">
        <v>0</v>
      </c>
      <c r="I7763" s="1">
        <v>43151</v>
      </c>
      <c r="J7763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25">
      <c r="A7764">
        <v>13085500</v>
      </c>
      <c r="B7764" t="s">
        <v>10</v>
      </c>
      <c r="C7764" s="1">
        <v>43152</v>
      </c>
      <c r="D7764">
        <v>0</v>
      </c>
      <c r="E7764">
        <v>0</v>
      </c>
      <c r="F7764">
        <v>0</v>
      </c>
      <c r="G7764">
        <v>0</v>
      </c>
      <c r="H7764">
        <v>0</v>
      </c>
      <c r="I7764" s="1">
        <v>43152</v>
      </c>
      <c r="J7764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25">
      <c r="A7765">
        <v>13085500</v>
      </c>
      <c r="B7765" t="s">
        <v>10</v>
      </c>
      <c r="C7765" s="1">
        <v>43153</v>
      </c>
      <c r="D7765">
        <v>0</v>
      </c>
      <c r="E7765">
        <v>0</v>
      </c>
      <c r="F7765">
        <v>0</v>
      </c>
      <c r="G7765">
        <v>0</v>
      </c>
      <c r="H7765">
        <v>0</v>
      </c>
      <c r="I7765" s="1">
        <v>43153</v>
      </c>
      <c r="J7765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>
        <v>13085500</v>
      </c>
      <c r="B7766" t="s">
        <v>10</v>
      </c>
      <c r="C7766" s="1">
        <v>43154</v>
      </c>
      <c r="D7766">
        <v>0</v>
      </c>
      <c r="E7766">
        <v>0</v>
      </c>
      <c r="F7766">
        <v>0</v>
      </c>
      <c r="G7766">
        <v>0</v>
      </c>
      <c r="H7766">
        <v>0</v>
      </c>
      <c r="I7766" s="1">
        <v>43154</v>
      </c>
      <c r="J776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>
        <v>13085500</v>
      </c>
      <c r="B7767" t="s">
        <v>10</v>
      </c>
      <c r="C7767" s="1">
        <v>43155</v>
      </c>
      <c r="D7767">
        <v>0</v>
      </c>
      <c r="E7767">
        <v>0</v>
      </c>
      <c r="F7767">
        <v>0</v>
      </c>
      <c r="G7767">
        <v>0</v>
      </c>
      <c r="H7767">
        <v>0</v>
      </c>
      <c r="I7767" s="1">
        <v>43155</v>
      </c>
      <c r="J7767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25">
      <c r="A7768">
        <v>13085500</v>
      </c>
      <c r="B7768" t="s">
        <v>10</v>
      </c>
      <c r="C7768" s="1">
        <v>43156</v>
      </c>
      <c r="D7768">
        <v>0</v>
      </c>
      <c r="E7768">
        <v>0</v>
      </c>
      <c r="F7768">
        <v>0</v>
      </c>
      <c r="G7768">
        <v>0</v>
      </c>
      <c r="H7768">
        <v>0</v>
      </c>
      <c r="I7768" s="1">
        <v>43156</v>
      </c>
      <c r="J7768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25">
      <c r="A7769">
        <v>13085500</v>
      </c>
      <c r="B7769" t="s">
        <v>10</v>
      </c>
      <c r="C7769" s="1">
        <v>43157</v>
      </c>
      <c r="D7769">
        <v>0</v>
      </c>
      <c r="E7769">
        <v>0</v>
      </c>
      <c r="F7769">
        <v>0</v>
      </c>
      <c r="G7769">
        <v>0</v>
      </c>
      <c r="H7769">
        <v>0</v>
      </c>
      <c r="I7769" s="1">
        <v>43157</v>
      </c>
      <c r="J7769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25">
      <c r="A7770">
        <v>13085500</v>
      </c>
      <c r="B7770" t="s">
        <v>10</v>
      </c>
      <c r="C7770" s="1">
        <v>43158</v>
      </c>
      <c r="D7770">
        <v>0</v>
      </c>
      <c r="E7770">
        <v>0</v>
      </c>
      <c r="F7770">
        <v>0</v>
      </c>
      <c r="G7770">
        <v>0</v>
      </c>
      <c r="H7770">
        <v>0</v>
      </c>
      <c r="I7770" s="1">
        <v>43158</v>
      </c>
      <c r="J7770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25">
      <c r="A7771">
        <v>13085500</v>
      </c>
      <c r="B7771" t="s">
        <v>10</v>
      </c>
      <c r="C7771" s="1">
        <v>43159</v>
      </c>
      <c r="D7771">
        <v>0</v>
      </c>
      <c r="E7771">
        <v>0</v>
      </c>
      <c r="F7771">
        <v>0</v>
      </c>
      <c r="G7771">
        <v>0</v>
      </c>
      <c r="H7771">
        <v>0</v>
      </c>
      <c r="I7771" s="1">
        <v>43159</v>
      </c>
      <c r="J7771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25">
      <c r="A7772">
        <v>13085500</v>
      </c>
      <c r="B7772" t="s">
        <v>10</v>
      </c>
      <c r="C7772" s="1">
        <v>43160</v>
      </c>
      <c r="D7772">
        <v>0</v>
      </c>
      <c r="E7772">
        <v>0</v>
      </c>
      <c r="F7772">
        <v>0</v>
      </c>
      <c r="G7772">
        <v>0</v>
      </c>
      <c r="H7772">
        <v>0</v>
      </c>
      <c r="I7772" s="1">
        <v>43160</v>
      </c>
      <c r="J7772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25">
      <c r="A7773">
        <v>13085500</v>
      </c>
      <c r="B7773" t="s">
        <v>10</v>
      </c>
      <c r="C7773" s="1">
        <v>43161</v>
      </c>
      <c r="D7773">
        <v>0</v>
      </c>
      <c r="E7773">
        <v>0</v>
      </c>
      <c r="F7773">
        <v>0</v>
      </c>
      <c r="G7773">
        <v>0</v>
      </c>
      <c r="H7773">
        <v>0</v>
      </c>
      <c r="I7773" s="1">
        <v>43161</v>
      </c>
      <c r="J7773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25">
      <c r="A7774">
        <v>13085500</v>
      </c>
      <c r="B7774" t="s">
        <v>10</v>
      </c>
      <c r="C7774" s="1">
        <v>43162</v>
      </c>
      <c r="D7774">
        <v>0</v>
      </c>
      <c r="E7774">
        <v>0</v>
      </c>
      <c r="F7774">
        <v>0</v>
      </c>
      <c r="G7774">
        <v>0</v>
      </c>
      <c r="H7774">
        <v>0</v>
      </c>
      <c r="I7774" s="1">
        <v>43162</v>
      </c>
      <c r="J7774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25">
      <c r="A7775">
        <v>13085500</v>
      </c>
      <c r="B7775" t="s">
        <v>10</v>
      </c>
      <c r="C7775" s="1">
        <v>43163</v>
      </c>
      <c r="D7775">
        <v>0</v>
      </c>
      <c r="E7775">
        <v>0</v>
      </c>
      <c r="F7775">
        <v>0</v>
      </c>
      <c r="G7775">
        <v>0</v>
      </c>
      <c r="H7775">
        <v>0</v>
      </c>
      <c r="I7775" s="1">
        <v>43163</v>
      </c>
      <c r="J7775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25">
      <c r="A7776">
        <v>13085500</v>
      </c>
      <c r="B7776" t="s">
        <v>10</v>
      </c>
      <c r="C7776" s="1">
        <v>43164</v>
      </c>
      <c r="D7776">
        <v>0</v>
      </c>
      <c r="E7776">
        <v>0</v>
      </c>
      <c r="F7776">
        <v>0</v>
      </c>
      <c r="G7776">
        <v>0</v>
      </c>
      <c r="H7776">
        <v>0</v>
      </c>
      <c r="I7776" s="1">
        <v>43164</v>
      </c>
      <c r="J777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25">
      <c r="A7777">
        <v>13085500</v>
      </c>
      <c r="B7777" t="s">
        <v>10</v>
      </c>
      <c r="C7777" s="1">
        <v>43165</v>
      </c>
      <c r="D7777">
        <v>0</v>
      </c>
      <c r="E7777">
        <v>0</v>
      </c>
      <c r="F7777">
        <v>0</v>
      </c>
      <c r="G7777">
        <v>0</v>
      </c>
      <c r="H7777">
        <v>0</v>
      </c>
      <c r="I7777" s="1">
        <v>43165</v>
      </c>
      <c r="J7777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25">
      <c r="A7778">
        <v>13085500</v>
      </c>
      <c r="B7778" t="s">
        <v>10</v>
      </c>
      <c r="C7778" s="1">
        <v>43166</v>
      </c>
      <c r="D7778">
        <v>0</v>
      </c>
      <c r="E7778">
        <v>0</v>
      </c>
      <c r="F7778">
        <v>0</v>
      </c>
      <c r="G7778">
        <v>0</v>
      </c>
      <c r="H7778">
        <v>0</v>
      </c>
      <c r="I7778" s="1">
        <v>43166</v>
      </c>
      <c r="J7778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25">
      <c r="A7779">
        <v>13085500</v>
      </c>
      <c r="B7779" t="s">
        <v>10</v>
      </c>
      <c r="C7779" s="1">
        <v>43167</v>
      </c>
      <c r="D7779">
        <v>0</v>
      </c>
      <c r="E7779">
        <v>0</v>
      </c>
      <c r="F7779">
        <v>0</v>
      </c>
      <c r="G7779">
        <v>0</v>
      </c>
      <c r="H7779">
        <v>0</v>
      </c>
      <c r="I7779" s="1">
        <v>43167</v>
      </c>
      <c r="J7779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25">
      <c r="A7780">
        <v>13085500</v>
      </c>
      <c r="B7780" t="s">
        <v>10</v>
      </c>
      <c r="C7780" s="1">
        <v>43168</v>
      </c>
      <c r="D7780">
        <v>0</v>
      </c>
      <c r="E7780">
        <v>0</v>
      </c>
      <c r="F7780">
        <v>0</v>
      </c>
      <c r="G7780">
        <v>0</v>
      </c>
      <c r="H7780">
        <v>0</v>
      </c>
      <c r="I7780" s="1">
        <v>43168</v>
      </c>
      <c r="J7780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25">
      <c r="A7781">
        <v>13085500</v>
      </c>
      <c r="B7781" t="s">
        <v>10</v>
      </c>
      <c r="C7781" s="1">
        <v>43169</v>
      </c>
      <c r="D7781">
        <v>0</v>
      </c>
      <c r="E7781">
        <v>0</v>
      </c>
      <c r="F7781">
        <v>0</v>
      </c>
      <c r="G7781">
        <v>0</v>
      </c>
      <c r="H7781">
        <v>0</v>
      </c>
      <c r="I7781" s="1">
        <v>43169</v>
      </c>
      <c r="J7781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25">
      <c r="A7782">
        <v>13085500</v>
      </c>
      <c r="B7782" t="s">
        <v>10</v>
      </c>
      <c r="C7782" s="1">
        <v>43170</v>
      </c>
      <c r="D7782">
        <v>0</v>
      </c>
      <c r="E7782">
        <v>0</v>
      </c>
      <c r="F7782">
        <v>0</v>
      </c>
      <c r="G7782">
        <v>0</v>
      </c>
      <c r="H7782">
        <v>0</v>
      </c>
      <c r="I7782" s="1">
        <v>43170</v>
      </c>
      <c r="J7782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25">
      <c r="A7783">
        <v>13085500</v>
      </c>
      <c r="B7783" t="s">
        <v>10</v>
      </c>
      <c r="C7783" s="1">
        <v>43171</v>
      </c>
      <c r="D7783">
        <v>0</v>
      </c>
      <c r="E7783">
        <v>0</v>
      </c>
      <c r="F7783">
        <v>0</v>
      </c>
      <c r="G7783">
        <v>0</v>
      </c>
      <c r="H7783">
        <v>0</v>
      </c>
      <c r="I7783" s="1">
        <v>43171</v>
      </c>
      <c r="J7783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25">
      <c r="A7784">
        <v>13085500</v>
      </c>
      <c r="B7784" t="s">
        <v>10</v>
      </c>
      <c r="C7784" s="1">
        <v>43172</v>
      </c>
      <c r="D7784">
        <v>0</v>
      </c>
      <c r="E7784">
        <v>0</v>
      </c>
      <c r="F7784">
        <v>0</v>
      </c>
      <c r="G7784">
        <v>0</v>
      </c>
      <c r="H7784">
        <v>0</v>
      </c>
      <c r="I7784" s="1">
        <v>43172</v>
      </c>
      <c r="J7784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25">
      <c r="A7785">
        <v>13085500</v>
      </c>
      <c r="B7785" t="s">
        <v>10</v>
      </c>
      <c r="C7785" s="1">
        <v>43173</v>
      </c>
      <c r="D7785">
        <v>0</v>
      </c>
      <c r="E7785">
        <v>0</v>
      </c>
      <c r="F7785">
        <v>0</v>
      </c>
      <c r="G7785">
        <v>0</v>
      </c>
      <c r="H7785">
        <v>0</v>
      </c>
      <c r="I7785" s="1">
        <v>43173</v>
      </c>
      <c r="J7785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25">
      <c r="A7786">
        <v>13085500</v>
      </c>
      <c r="B7786" t="s">
        <v>10</v>
      </c>
      <c r="C7786" s="1">
        <v>43174</v>
      </c>
      <c r="D7786">
        <v>0</v>
      </c>
      <c r="E7786">
        <v>0</v>
      </c>
      <c r="F7786">
        <v>0</v>
      </c>
      <c r="G7786">
        <v>0</v>
      </c>
      <c r="H7786">
        <v>0</v>
      </c>
      <c r="I7786" s="1">
        <v>43174</v>
      </c>
      <c r="J778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25">
      <c r="A7787">
        <v>13085500</v>
      </c>
      <c r="B7787" t="s">
        <v>10</v>
      </c>
      <c r="C7787" s="1">
        <v>43175</v>
      </c>
      <c r="D7787">
        <v>0</v>
      </c>
      <c r="E7787">
        <v>0</v>
      </c>
      <c r="F7787">
        <v>0</v>
      </c>
      <c r="G7787">
        <v>0</v>
      </c>
      <c r="H7787">
        <v>0</v>
      </c>
      <c r="I7787" s="1">
        <v>43175</v>
      </c>
      <c r="J7787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25">
      <c r="A7788">
        <v>13085500</v>
      </c>
      <c r="B7788" t="s">
        <v>10</v>
      </c>
      <c r="C7788" s="1">
        <v>43176</v>
      </c>
      <c r="D7788">
        <v>0</v>
      </c>
      <c r="E7788">
        <v>0</v>
      </c>
      <c r="F7788">
        <v>0</v>
      </c>
      <c r="G7788">
        <v>0</v>
      </c>
      <c r="H7788">
        <v>0</v>
      </c>
      <c r="I7788" s="1">
        <v>43176</v>
      </c>
      <c r="J7788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25">
      <c r="A7789">
        <v>13085500</v>
      </c>
      <c r="B7789" t="s">
        <v>10</v>
      </c>
      <c r="C7789" s="1">
        <v>43177</v>
      </c>
      <c r="D7789">
        <v>0</v>
      </c>
      <c r="E7789">
        <v>0</v>
      </c>
      <c r="F7789">
        <v>0</v>
      </c>
      <c r="G7789">
        <v>0</v>
      </c>
      <c r="H7789">
        <v>0</v>
      </c>
      <c r="I7789" s="1">
        <v>43177</v>
      </c>
      <c r="J7789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25">
      <c r="A7790">
        <v>13085500</v>
      </c>
      <c r="B7790" t="s">
        <v>10</v>
      </c>
      <c r="C7790" s="1">
        <v>43178</v>
      </c>
      <c r="D7790">
        <v>0</v>
      </c>
      <c r="E7790">
        <v>0</v>
      </c>
      <c r="F7790">
        <v>0</v>
      </c>
      <c r="G7790">
        <v>0</v>
      </c>
      <c r="H7790">
        <v>0</v>
      </c>
      <c r="I7790" s="1">
        <v>43178</v>
      </c>
      <c r="J7790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25">
      <c r="A7791">
        <v>13085500</v>
      </c>
      <c r="B7791" t="s">
        <v>10</v>
      </c>
      <c r="C7791" s="1">
        <v>43179</v>
      </c>
      <c r="D7791">
        <v>0</v>
      </c>
      <c r="E7791">
        <v>0</v>
      </c>
      <c r="F7791">
        <v>0</v>
      </c>
      <c r="G7791">
        <v>0</v>
      </c>
      <c r="H7791">
        <v>0</v>
      </c>
      <c r="I7791" s="1">
        <v>43179</v>
      </c>
      <c r="J7791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25">
      <c r="A7792">
        <v>13085500</v>
      </c>
      <c r="B7792" t="s">
        <v>10</v>
      </c>
      <c r="C7792" s="1">
        <v>43180</v>
      </c>
      <c r="D7792">
        <v>0</v>
      </c>
      <c r="E7792">
        <v>0</v>
      </c>
      <c r="F7792">
        <v>0</v>
      </c>
      <c r="G7792">
        <v>0</v>
      </c>
      <c r="H7792">
        <v>0</v>
      </c>
      <c r="I7792" s="1">
        <v>43180</v>
      </c>
      <c r="J7792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25">
      <c r="A7793">
        <v>13085500</v>
      </c>
      <c r="B7793" t="s">
        <v>10</v>
      </c>
      <c r="C7793" s="1">
        <v>43181</v>
      </c>
      <c r="D7793">
        <v>0</v>
      </c>
      <c r="E7793">
        <v>0</v>
      </c>
      <c r="F7793">
        <v>0</v>
      </c>
      <c r="G7793">
        <v>0</v>
      </c>
      <c r="H7793">
        <v>0</v>
      </c>
      <c r="I7793" s="1">
        <v>43181</v>
      </c>
      <c r="J7793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25">
      <c r="A7794">
        <v>13085500</v>
      </c>
      <c r="B7794" t="s">
        <v>10</v>
      </c>
      <c r="C7794" s="1">
        <v>43182</v>
      </c>
      <c r="D7794">
        <v>0</v>
      </c>
      <c r="E7794">
        <v>0</v>
      </c>
      <c r="F7794">
        <v>0</v>
      </c>
      <c r="G7794">
        <v>0</v>
      </c>
      <c r="H7794">
        <v>0</v>
      </c>
      <c r="I7794" s="1">
        <v>43182</v>
      </c>
      <c r="J7794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25">
      <c r="A7795">
        <v>13085500</v>
      </c>
      <c r="B7795" t="s">
        <v>10</v>
      </c>
      <c r="C7795" s="1">
        <v>43183</v>
      </c>
      <c r="D7795">
        <v>0</v>
      </c>
      <c r="E7795">
        <v>0</v>
      </c>
      <c r="F7795">
        <v>0</v>
      </c>
      <c r="G7795">
        <v>0</v>
      </c>
      <c r="H7795">
        <v>0</v>
      </c>
      <c r="I7795" s="1">
        <v>43183</v>
      </c>
      <c r="J7795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25">
      <c r="A7796">
        <v>13085500</v>
      </c>
      <c r="B7796" t="s">
        <v>10</v>
      </c>
      <c r="C7796" s="1">
        <v>43184</v>
      </c>
      <c r="D7796">
        <v>0</v>
      </c>
      <c r="E7796">
        <v>0</v>
      </c>
      <c r="F7796">
        <v>0</v>
      </c>
      <c r="G7796">
        <v>0</v>
      </c>
      <c r="H7796">
        <v>0</v>
      </c>
      <c r="I7796" s="1">
        <v>43184</v>
      </c>
      <c r="J779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25">
      <c r="A7797">
        <v>13085500</v>
      </c>
      <c r="B7797" t="s">
        <v>10</v>
      </c>
      <c r="C7797" s="1">
        <v>43185</v>
      </c>
      <c r="D7797">
        <v>0</v>
      </c>
      <c r="E7797">
        <v>0</v>
      </c>
      <c r="F7797">
        <v>0</v>
      </c>
      <c r="G7797">
        <v>0</v>
      </c>
      <c r="H7797">
        <v>0</v>
      </c>
      <c r="I7797" s="1">
        <v>43185</v>
      </c>
      <c r="J7797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25">
      <c r="A7798">
        <v>13085500</v>
      </c>
      <c r="B7798" t="s">
        <v>10</v>
      </c>
      <c r="C7798" s="1">
        <v>43186</v>
      </c>
      <c r="D7798">
        <v>0</v>
      </c>
      <c r="E7798">
        <v>0</v>
      </c>
      <c r="F7798">
        <v>0</v>
      </c>
      <c r="G7798">
        <v>0</v>
      </c>
      <c r="H7798">
        <v>0</v>
      </c>
      <c r="I7798" s="1">
        <v>43186</v>
      </c>
      <c r="J7798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25">
      <c r="A7799">
        <v>13085500</v>
      </c>
      <c r="B7799" t="s">
        <v>10</v>
      </c>
      <c r="C7799" s="1">
        <v>43187</v>
      </c>
      <c r="D7799">
        <v>0</v>
      </c>
      <c r="E7799">
        <v>0</v>
      </c>
      <c r="F7799">
        <v>0</v>
      </c>
      <c r="G7799">
        <v>0</v>
      </c>
      <c r="H7799">
        <v>0</v>
      </c>
      <c r="I7799" s="1">
        <v>43187</v>
      </c>
      <c r="J7799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>
        <v>13085500</v>
      </c>
      <c r="B7800" t="s">
        <v>10</v>
      </c>
      <c r="C7800" s="1">
        <v>43188</v>
      </c>
      <c r="D7800">
        <v>0</v>
      </c>
      <c r="E7800">
        <v>0</v>
      </c>
      <c r="F7800">
        <v>0</v>
      </c>
      <c r="G7800">
        <v>0</v>
      </c>
      <c r="H7800">
        <v>0</v>
      </c>
      <c r="I7800" s="1">
        <v>43188</v>
      </c>
      <c r="J7800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>
        <v>13085500</v>
      </c>
      <c r="B7801" t="s">
        <v>10</v>
      </c>
      <c r="C7801" s="1">
        <v>43189</v>
      </c>
      <c r="D7801">
        <v>0</v>
      </c>
      <c r="E7801">
        <v>0</v>
      </c>
      <c r="F7801">
        <v>0</v>
      </c>
      <c r="G7801">
        <v>0</v>
      </c>
      <c r="H7801">
        <v>0</v>
      </c>
      <c r="I7801" s="1">
        <v>43189</v>
      </c>
      <c r="J7801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25">
      <c r="A7802">
        <v>13085500</v>
      </c>
      <c r="B7802" t="s">
        <v>10</v>
      </c>
      <c r="C7802" s="1">
        <v>43190</v>
      </c>
      <c r="D7802">
        <v>0</v>
      </c>
      <c r="E7802">
        <v>0</v>
      </c>
      <c r="F7802">
        <v>0</v>
      </c>
      <c r="G7802">
        <v>0</v>
      </c>
      <c r="H7802">
        <v>0</v>
      </c>
      <c r="I7802" s="1">
        <v>43190</v>
      </c>
      <c r="J7802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25">
      <c r="A7803">
        <v>13085500</v>
      </c>
      <c r="B7803" t="s">
        <v>10</v>
      </c>
      <c r="C7803" s="1">
        <v>43191</v>
      </c>
      <c r="D7803">
        <v>0</v>
      </c>
      <c r="E7803">
        <v>0</v>
      </c>
      <c r="F7803">
        <v>0</v>
      </c>
      <c r="G7803">
        <v>0</v>
      </c>
      <c r="H7803">
        <v>0</v>
      </c>
      <c r="I7803" s="1">
        <v>43191</v>
      </c>
      <c r="J7803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25">
      <c r="A7804">
        <v>13085500</v>
      </c>
      <c r="B7804" t="s">
        <v>10</v>
      </c>
      <c r="C7804" s="1">
        <v>43192</v>
      </c>
      <c r="D7804">
        <v>0</v>
      </c>
      <c r="E7804">
        <v>0</v>
      </c>
      <c r="F7804">
        <v>0</v>
      </c>
      <c r="G7804">
        <v>0</v>
      </c>
      <c r="H7804">
        <v>0</v>
      </c>
      <c r="I7804" s="1">
        <v>43192</v>
      </c>
      <c r="J7804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25">
      <c r="A7805">
        <v>13085500</v>
      </c>
      <c r="B7805" t="s">
        <v>10</v>
      </c>
      <c r="C7805" s="1">
        <v>43193</v>
      </c>
      <c r="D7805">
        <v>0</v>
      </c>
      <c r="E7805">
        <v>0</v>
      </c>
      <c r="F7805">
        <v>0</v>
      </c>
      <c r="G7805">
        <v>0</v>
      </c>
      <c r="H7805">
        <v>0</v>
      </c>
      <c r="I7805" s="1">
        <v>43193</v>
      </c>
      <c r="J7805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25">
      <c r="A7806">
        <v>13085500</v>
      </c>
      <c r="B7806" t="s">
        <v>10</v>
      </c>
      <c r="C7806" s="1">
        <v>43194</v>
      </c>
      <c r="D7806">
        <v>0</v>
      </c>
      <c r="E7806">
        <v>0</v>
      </c>
      <c r="F7806">
        <v>0</v>
      </c>
      <c r="G7806">
        <v>0</v>
      </c>
      <c r="H7806">
        <v>0</v>
      </c>
      <c r="I7806" s="1">
        <v>43194</v>
      </c>
      <c r="J780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25">
      <c r="A7807">
        <v>13085500</v>
      </c>
      <c r="B7807" t="s">
        <v>10</v>
      </c>
      <c r="C7807" s="1">
        <v>43195</v>
      </c>
      <c r="D7807">
        <v>0</v>
      </c>
      <c r="E7807">
        <v>0</v>
      </c>
      <c r="F7807">
        <v>0</v>
      </c>
      <c r="G7807">
        <v>0</v>
      </c>
      <c r="H7807">
        <v>0</v>
      </c>
      <c r="I7807" s="1">
        <v>43195</v>
      </c>
      <c r="J7807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25">
      <c r="A7808">
        <v>13085500</v>
      </c>
      <c r="B7808" t="s">
        <v>10</v>
      </c>
      <c r="C7808" s="1">
        <v>43196</v>
      </c>
      <c r="D7808">
        <v>0</v>
      </c>
      <c r="E7808">
        <v>0</v>
      </c>
      <c r="F7808">
        <v>0</v>
      </c>
      <c r="G7808">
        <v>0</v>
      </c>
      <c r="H7808">
        <v>0</v>
      </c>
      <c r="I7808" s="1">
        <v>43196</v>
      </c>
      <c r="J7808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25">
      <c r="A7809">
        <v>13085500</v>
      </c>
      <c r="B7809" t="s">
        <v>10</v>
      </c>
      <c r="C7809" s="1">
        <v>43197</v>
      </c>
      <c r="D7809">
        <v>0</v>
      </c>
      <c r="E7809">
        <v>0</v>
      </c>
      <c r="F7809">
        <v>0</v>
      </c>
      <c r="G7809">
        <v>0</v>
      </c>
      <c r="H7809">
        <v>0</v>
      </c>
      <c r="I7809" s="1">
        <v>43197</v>
      </c>
      <c r="J7809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25">
      <c r="A7810">
        <v>13085500</v>
      </c>
      <c r="B7810" t="s">
        <v>10</v>
      </c>
      <c r="C7810" s="1">
        <v>43198</v>
      </c>
      <c r="D7810">
        <v>0</v>
      </c>
      <c r="E7810">
        <v>0</v>
      </c>
      <c r="F7810">
        <v>0</v>
      </c>
      <c r="G7810">
        <v>0</v>
      </c>
      <c r="H7810">
        <v>0</v>
      </c>
      <c r="I7810" s="1">
        <v>43198</v>
      </c>
      <c r="J7810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25">
      <c r="A7811">
        <v>13085500</v>
      </c>
      <c r="B7811" t="s">
        <v>10</v>
      </c>
      <c r="C7811" s="1">
        <v>43199</v>
      </c>
      <c r="D7811">
        <v>0</v>
      </c>
      <c r="E7811">
        <v>0</v>
      </c>
      <c r="F7811">
        <v>0</v>
      </c>
      <c r="G7811">
        <v>0</v>
      </c>
      <c r="H7811">
        <v>0</v>
      </c>
      <c r="I7811" s="1">
        <v>43199</v>
      </c>
      <c r="J7811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25">
      <c r="A7812">
        <v>13085500</v>
      </c>
      <c r="B7812" t="s">
        <v>10</v>
      </c>
      <c r="C7812" s="1">
        <v>43200</v>
      </c>
      <c r="D7812">
        <v>0</v>
      </c>
      <c r="E7812">
        <v>0</v>
      </c>
      <c r="F7812">
        <v>0</v>
      </c>
      <c r="G7812">
        <v>0</v>
      </c>
      <c r="H7812">
        <v>0</v>
      </c>
      <c r="I7812" s="1">
        <v>43200</v>
      </c>
      <c r="J7812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25">
      <c r="A7813">
        <v>13085500</v>
      </c>
      <c r="B7813" t="s">
        <v>10</v>
      </c>
      <c r="C7813" s="1">
        <v>43201</v>
      </c>
      <c r="D7813">
        <v>0</v>
      </c>
      <c r="E7813">
        <v>0</v>
      </c>
      <c r="F7813">
        <v>0</v>
      </c>
      <c r="G7813">
        <v>0</v>
      </c>
      <c r="H7813">
        <v>0</v>
      </c>
      <c r="I7813" s="1">
        <v>43201</v>
      </c>
      <c r="J7813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25">
      <c r="A7814">
        <v>13085500</v>
      </c>
      <c r="B7814" t="s">
        <v>10</v>
      </c>
      <c r="C7814" s="1">
        <v>43202</v>
      </c>
      <c r="D7814">
        <v>0</v>
      </c>
      <c r="E7814">
        <v>0</v>
      </c>
      <c r="F7814">
        <v>0</v>
      </c>
      <c r="G7814">
        <v>0</v>
      </c>
      <c r="H7814">
        <v>0</v>
      </c>
      <c r="I7814" s="1">
        <v>43202</v>
      </c>
      <c r="J7814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25">
      <c r="A7815">
        <v>13085500</v>
      </c>
      <c r="B7815" t="s">
        <v>10</v>
      </c>
      <c r="C7815" s="1">
        <v>43203</v>
      </c>
      <c r="D7815">
        <v>0</v>
      </c>
      <c r="E7815">
        <v>0</v>
      </c>
      <c r="F7815">
        <v>0</v>
      </c>
      <c r="G7815">
        <v>0</v>
      </c>
      <c r="H7815">
        <v>0</v>
      </c>
      <c r="I7815" s="1">
        <v>43203</v>
      </c>
      <c r="J7815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25">
      <c r="A7816">
        <v>13085500</v>
      </c>
      <c r="B7816" t="s">
        <v>10</v>
      </c>
      <c r="C7816" s="1">
        <v>43204</v>
      </c>
      <c r="D7816">
        <v>0</v>
      </c>
      <c r="E7816">
        <v>0</v>
      </c>
      <c r="F7816">
        <v>0</v>
      </c>
      <c r="G7816">
        <v>0</v>
      </c>
      <c r="H7816">
        <v>0</v>
      </c>
      <c r="I7816" s="1">
        <v>43204</v>
      </c>
      <c r="J781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25">
      <c r="A7817">
        <v>13085500</v>
      </c>
      <c r="B7817" t="s">
        <v>10</v>
      </c>
      <c r="C7817" s="1">
        <v>43205</v>
      </c>
      <c r="D7817">
        <v>0.5</v>
      </c>
      <c r="E7817">
        <v>1</v>
      </c>
      <c r="F7817">
        <v>0</v>
      </c>
      <c r="G7817">
        <v>0</v>
      </c>
      <c r="H7817">
        <v>0</v>
      </c>
      <c r="I7817" s="1">
        <v>43205</v>
      </c>
      <c r="J7817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25">
      <c r="A7818">
        <v>13085500</v>
      </c>
      <c r="B7818" t="s">
        <v>10</v>
      </c>
      <c r="C7818" s="1">
        <v>43206</v>
      </c>
      <c r="D7818">
        <v>48</v>
      </c>
      <c r="E7818">
        <v>97</v>
      </c>
      <c r="F7818">
        <v>0</v>
      </c>
      <c r="G7818">
        <v>0</v>
      </c>
      <c r="H7818">
        <v>0</v>
      </c>
      <c r="I7818" s="1">
        <v>43206</v>
      </c>
      <c r="J7818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25">
      <c r="A7819">
        <v>13085500</v>
      </c>
      <c r="B7819" t="s">
        <v>10</v>
      </c>
      <c r="C7819" s="1">
        <v>43207</v>
      </c>
      <c r="D7819">
        <v>30</v>
      </c>
      <c r="E7819">
        <v>157</v>
      </c>
      <c r="F7819">
        <v>0</v>
      </c>
      <c r="G7819">
        <v>0</v>
      </c>
      <c r="H7819">
        <v>0</v>
      </c>
      <c r="I7819" s="1">
        <v>43207</v>
      </c>
      <c r="J7819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25">
      <c r="A7820">
        <v>13085500</v>
      </c>
      <c r="B7820" t="s">
        <v>10</v>
      </c>
      <c r="C7820" s="1">
        <v>43208</v>
      </c>
      <c r="D7820">
        <v>32</v>
      </c>
      <c r="E7820">
        <v>220</v>
      </c>
      <c r="F7820">
        <v>0</v>
      </c>
      <c r="G7820">
        <v>0</v>
      </c>
      <c r="H7820">
        <v>0</v>
      </c>
      <c r="I7820" s="1">
        <v>43208</v>
      </c>
      <c r="J7820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25">
      <c r="A7821">
        <v>13085500</v>
      </c>
      <c r="B7821" t="s">
        <v>10</v>
      </c>
      <c r="C7821" s="1">
        <v>43209</v>
      </c>
      <c r="D7821">
        <v>31</v>
      </c>
      <c r="E7821">
        <v>281</v>
      </c>
      <c r="F7821">
        <v>0</v>
      </c>
      <c r="G7821">
        <v>0</v>
      </c>
      <c r="H7821">
        <v>0</v>
      </c>
      <c r="I7821" s="1">
        <v>43209</v>
      </c>
      <c r="J7821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25">
      <c r="A7822">
        <v>13085500</v>
      </c>
      <c r="B7822" t="s">
        <v>10</v>
      </c>
      <c r="C7822" s="1">
        <v>43210</v>
      </c>
      <c r="D7822">
        <v>30</v>
      </c>
      <c r="E7822">
        <v>340</v>
      </c>
      <c r="F7822">
        <v>0</v>
      </c>
      <c r="G7822">
        <v>0</v>
      </c>
      <c r="H7822">
        <v>0</v>
      </c>
      <c r="I7822" s="1">
        <v>43210</v>
      </c>
      <c r="J7822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25">
      <c r="A7823">
        <v>13085500</v>
      </c>
      <c r="B7823" t="s">
        <v>10</v>
      </c>
      <c r="C7823" s="1">
        <v>43211</v>
      </c>
      <c r="D7823">
        <v>37</v>
      </c>
      <c r="E7823">
        <v>412</v>
      </c>
      <c r="F7823">
        <v>0</v>
      </c>
      <c r="G7823">
        <v>0</v>
      </c>
      <c r="H7823">
        <v>0</v>
      </c>
      <c r="I7823" s="1">
        <v>43211</v>
      </c>
      <c r="J7823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25">
      <c r="A7824">
        <v>13085500</v>
      </c>
      <c r="B7824" t="s">
        <v>10</v>
      </c>
      <c r="C7824" s="1">
        <v>43212</v>
      </c>
      <c r="D7824">
        <v>39</v>
      </c>
      <c r="E7824">
        <v>489</v>
      </c>
      <c r="F7824">
        <v>0</v>
      </c>
      <c r="G7824">
        <v>0</v>
      </c>
      <c r="H7824">
        <v>0</v>
      </c>
      <c r="I7824" s="1">
        <v>43212</v>
      </c>
      <c r="J7824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25">
      <c r="A7825">
        <v>13085500</v>
      </c>
      <c r="B7825" t="s">
        <v>10</v>
      </c>
      <c r="C7825" s="1">
        <v>43213</v>
      </c>
      <c r="D7825">
        <v>46</v>
      </c>
      <c r="E7825">
        <v>580</v>
      </c>
      <c r="F7825">
        <v>0</v>
      </c>
      <c r="G7825">
        <v>0</v>
      </c>
      <c r="H7825">
        <v>0</v>
      </c>
      <c r="I7825" s="1">
        <v>43213</v>
      </c>
      <c r="J7825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25">
      <c r="A7826">
        <v>13085500</v>
      </c>
      <c r="B7826" t="s">
        <v>10</v>
      </c>
      <c r="C7826" s="1">
        <v>43214</v>
      </c>
      <c r="D7826">
        <v>55</v>
      </c>
      <c r="E7826">
        <v>690</v>
      </c>
      <c r="F7826">
        <v>0</v>
      </c>
      <c r="G7826">
        <v>0</v>
      </c>
      <c r="H7826">
        <v>0</v>
      </c>
      <c r="I7826" s="1">
        <v>43214</v>
      </c>
      <c r="J782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25">
      <c r="A7827">
        <v>13085500</v>
      </c>
      <c r="B7827" t="s">
        <v>10</v>
      </c>
      <c r="C7827" s="1">
        <v>43215</v>
      </c>
      <c r="D7827">
        <v>67</v>
      </c>
      <c r="E7827">
        <v>823</v>
      </c>
      <c r="F7827">
        <v>0</v>
      </c>
      <c r="G7827">
        <v>0</v>
      </c>
      <c r="H7827">
        <v>0</v>
      </c>
      <c r="I7827" s="1">
        <v>43215</v>
      </c>
      <c r="J7827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25">
      <c r="A7828">
        <v>13085500</v>
      </c>
      <c r="B7828" t="s">
        <v>10</v>
      </c>
      <c r="C7828" s="1">
        <v>43216</v>
      </c>
      <c r="D7828">
        <v>83</v>
      </c>
      <c r="E7828">
        <v>986</v>
      </c>
      <c r="F7828">
        <v>0</v>
      </c>
      <c r="G7828">
        <v>0</v>
      </c>
      <c r="H7828">
        <v>0</v>
      </c>
      <c r="I7828" s="1">
        <v>43216</v>
      </c>
      <c r="J7828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25">
      <c r="A7829">
        <v>13085500</v>
      </c>
      <c r="B7829" t="s">
        <v>10</v>
      </c>
      <c r="C7829" s="1">
        <v>43217</v>
      </c>
      <c r="D7829">
        <v>94</v>
      </c>
      <c r="E7829">
        <v>1173</v>
      </c>
      <c r="F7829">
        <v>0</v>
      </c>
      <c r="G7829">
        <v>0</v>
      </c>
      <c r="H7829">
        <v>0</v>
      </c>
      <c r="I7829" s="1">
        <v>43217</v>
      </c>
      <c r="J7829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25">
      <c r="A7830">
        <v>13085500</v>
      </c>
      <c r="B7830" t="s">
        <v>10</v>
      </c>
      <c r="C7830" s="1">
        <v>43218</v>
      </c>
      <c r="D7830">
        <v>108</v>
      </c>
      <c r="E7830">
        <v>1388</v>
      </c>
      <c r="F7830">
        <v>0</v>
      </c>
      <c r="G7830">
        <v>0</v>
      </c>
      <c r="H7830">
        <v>0</v>
      </c>
      <c r="I7830" s="1">
        <v>43218</v>
      </c>
      <c r="J7830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25">
      <c r="A7831">
        <v>13085500</v>
      </c>
      <c r="B7831" t="s">
        <v>10</v>
      </c>
      <c r="C7831" s="1">
        <v>43219</v>
      </c>
      <c r="D7831">
        <v>89</v>
      </c>
      <c r="E7831">
        <v>1564</v>
      </c>
      <c r="F7831">
        <v>0</v>
      </c>
      <c r="G7831">
        <v>0</v>
      </c>
      <c r="H7831">
        <v>0</v>
      </c>
      <c r="I7831" s="1">
        <v>43219</v>
      </c>
      <c r="J7831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25">
      <c r="A7832">
        <v>13085500</v>
      </c>
      <c r="B7832" t="s">
        <v>10</v>
      </c>
      <c r="C7832" s="1">
        <v>43220</v>
      </c>
      <c r="D7832">
        <v>118</v>
      </c>
      <c r="E7832">
        <v>1798</v>
      </c>
      <c r="F7832">
        <v>0</v>
      </c>
      <c r="G7832">
        <v>0</v>
      </c>
      <c r="H7832">
        <v>0</v>
      </c>
      <c r="I7832" s="1">
        <v>43220</v>
      </c>
      <c r="J7832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25">
      <c r="A7833">
        <v>13085500</v>
      </c>
      <c r="B7833" t="s">
        <v>10</v>
      </c>
      <c r="C7833" s="1">
        <v>43221</v>
      </c>
      <c r="D7833">
        <v>139</v>
      </c>
      <c r="E7833">
        <v>2073</v>
      </c>
      <c r="F7833">
        <v>0</v>
      </c>
      <c r="G7833">
        <v>0</v>
      </c>
      <c r="H7833">
        <v>0</v>
      </c>
      <c r="I7833" s="1">
        <v>43221</v>
      </c>
      <c r="J7833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25">
      <c r="A7834">
        <v>13085500</v>
      </c>
      <c r="B7834" t="s">
        <v>10</v>
      </c>
      <c r="C7834" s="1">
        <v>43222</v>
      </c>
      <c r="D7834">
        <v>145</v>
      </c>
      <c r="E7834">
        <v>2362</v>
      </c>
      <c r="F7834">
        <v>0</v>
      </c>
      <c r="G7834">
        <v>0</v>
      </c>
      <c r="H7834">
        <v>0</v>
      </c>
      <c r="I7834" s="1">
        <v>43222</v>
      </c>
      <c r="J7834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25">
      <c r="A7835">
        <v>13085500</v>
      </c>
      <c r="B7835" t="s">
        <v>10</v>
      </c>
      <c r="C7835" s="1">
        <v>43223</v>
      </c>
      <c r="D7835">
        <v>151</v>
      </c>
      <c r="E7835">
        <v>2662</v>
      </c>
      <c r="F7835">
        <v>0</v>
      </c>
      <c r="G7835">
        <v>0</v>
      </c>
      <c r="H7835">
        <v>0</v>
      </c>
      <c r="I7835" s="1">
        <v>43223</v>
      </c>
      <c r="J7835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25">
      <c r="A7836">
        <v>13085500</v>
      </c>
      <c r="B7836" t="s">
        <v>10</v>
      </c>
      <c r="C7836" s="1">
        <v>43224</v>
      </c>
      <c r="D7836">
        <v>161</v>
      </c>
      <c r="E7836">
        <v>2982</v>
      </c>
      <c r="F7836">
        <v>0</v>
      </c>
      <c r="G7836">
        <v>0</v>
      </c>
      <c r="H7836">
        <v>0</v>
      </c>
      <c r="I7836" s="1">
        <v>43224</v>
      </c>
      <c r="J783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25">
      <c r="A7837">
        <v>13085500</v>
      </c>
      <c r="B7837" t="s">
        <v>10</v>
      </c>
      <c r="C7837" s="1">
        <v>43225</v>
      </c>
      <c r="D7837">
        <v>164</v>
      </c>
      <c r="E7837">
        <v>3307</v>
      </c>
      <c r="F7837">
        <v>0</v>
      </c>
      <c r="G7837">
        <v>0</v>
      </c>
      <c r="H7837">
        <v>0</v>
      </c>
      <c r="I7837" s="1">
        <v>43225</v>
      </c>
      <c r="J7837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25">
      <c r="A7838">
        <v>13085500</v>
      </c>
      <c r="B7838" t="s">
        <v>10</v>
      </c>
      <c r="C7838" s="1">
        <v>43226</v>
      </c>
      <c r="D7838">
        <v>157</v>
      </c>
      <c r="E7838">
        <v>3618</v>
      </c>
      <c r="F7838">
        <v>0</v>
      </c>
      <c r="G7838">
        <v>0</v>
      </c>
      <c r="H7838">
        <v>0</v>
      </c>
      <c r="I7838" s="1">
        <v>43226</v>
      </c>
      <c r="J7838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25">
      <c r="A7839">
        <v>13085500</v>
      </c>
      <c r="B7839" t="s">
        <v>10</v>
      </c>
      <c r="C7839" s="1">
        <v>43227</v>
      </c>
      <c r="D7839">
        <v>185</v>
      </c>
      <c r="E7839">
        <v>3984</v>
      </c>
      <c r="F7839">
        <v>0</v>
      </c>
      <c r="G7839">
        <v>0</v>
      </c>
      <c r="H7839">
        <v>0</v>
      </c>
      <c r="I7839" s="1">
        <v>43227</v>
      </c>
      <c r="J7839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25">
      <c r="A7840">
        <v>13085500</v>
      </c>
      <c r="B7840" t="s">
        <v>10</v>
      </c>
      <c r="C7840" s="1">
        <v>43228</v>
      </c>
      <c r="D7840">
        <v>200</v>
      </c>
      <c r="E7840">
        <v>4381</v>
      </c>
      <c r="F7840">
        <v>0</v>
      </c>
      <c r="G7840">
        <v>0</v>
      </c>
      <c r="H7840">
        <v>0</v>
      </c>
      <c r="I7840" s="1">
        <v>43228</v>
      </c>
      <c r="J7840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25">
      <c r="A7841">
        <v>13085500</v>
      </c>
      <c r="B7841" t="s">
        <v>10</v>
      </c>
      <c r="C7841" s="1">
        <v>43229</v>
      </c>
      <c r="D7841">
        <v>198</v>
      </c>
      <c r="E7841">
        <v>4774</v>
      </c>
      <c r="F7841">
        <v>0</v>
      </c>
      <c r="G7841">
        <v>0</v>
      </c>
      <c r="H7841">
        <v>0</v>
      </c>
      <c r="I7841" s="1">
        <v>43229</v>
      </c>
      <c r="J7841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25">
      <c r="A7842">
        <v>13085500</v>
      </c>
      <c r="B7842" t="s">
        <v>10</v>
      </c>
      <c r="C7842" s="1">
        <v>43230</v>
      </c>
      <c r="D7842">
        <v>200</v>
      </c>
      <c r="E7842">
        <v>5170</v>
      </c>
      <c r="F7842">
        <v>0</v>
      </c>
      <c r="G7842">
        <v>0</v>
      </c>
      <c r="H7842">
        <v>0</v>
      </c>
      <c r="I7842" s="1">
        <v>43230</v>
      </c>
      <c r="J7842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25">
      <c r="A7843">
        <v>13085500</v>
      </c>
      <c r="B7843" t="s">
        <v>10</v>
      </c>
      <c r="C7843" s="1">
        <v>43231</v>
      </c>
      <c r="D7843">
        <v>183</v>
      </c>
      <c r="E7843">
        <v>5532</v>
      </c>
      <c r="F7843">
        <v>0</v>
      </c>
      <c r="G7843">
        <v>0</v>
      </c>
      <c r="H7843">
        <v>0</v>
      </c>
      <c r="I7843" s="1">
        <v>43231</v>
      </c>
      <c r="J7843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25">
      <c r="A7844">
        <v>13085500</v>
      </c>
      <c r="B7844" t="s">
        <v>10</v>
      </c>
      <c r="C7844" s="1">
        <v>43232</v>
      </c>
      <c r="D7844">
        <v>147</v>
      </c>
      <c r="E7844">
        <v>5824</v>
      </c>
      <c r="F7844">
        <v>0</v>
      </c>
      <c r="G7844">
        <v>0</v>
      </c>
      <c r="H7844">
        <v>0</v>
      </c>
      <c r="I7844" s="1">
        <v>43232</v>
      </c>
      <c r="J7844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25">
      <c r="A7845">
        <v>13085500</v>
      </c>
      <c r="B7845" t="s">
        <v>10</v>
      </c>
      <c r="C7845" s="1">
        <v>43233</v>
      </c>
      <c r="D7845">
        <v>129</v>
      </c>
      <c r="E7845">
        <v>6079</v>
      </c>
      <c r="F7845">
        <v>0</v>
      </c>
      <c r="G7845">
        <v>0</v>
      </c>
      <c r="H7845">
        <v>0</v>
      </c>
      <c r="I7845" s="1">
        <v>43233</v>
      </c>
      <c r="J7845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25">
      <c r="A7846">
        <v>13085500</v>
      </c>
      <c r="B7846" t="s">
        <v>10</v>
      </c>
      <c r="C7846" s="1">
        <v>43234</v>
      </c>
      <c r="D7846">
        <v>120</v>
      </c>
      <c r="E7846">
        <v>6317</v>
      </c>
      <c r="F7846">
        <v>0</v>
      </c>
      <c r="G7846">
        <v>0</v>
      </c>
      <c r="H7846">
        <v>0</v>
      </c>
      <c r="I7846" s="1">
        <v>43234</v>
      </c>
      <c r="J784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25">
      <c r="A7847">
        <v>13085500</v>
      </c>
      <c r="B7847" t="s">
        <v>10</v>
      </c>
      <c r="C7847" s="1">
        <v>43235</v>
      </c>
      <c r="D7847">
        <v>124</v>
      </c>
      <c r="E7847">
        <v>6562</v>
      </c>
      <c r="F7847">
        <v>0</v>
      </c>
      <c r="G7847">
        <v>0</v>
      </c>
      <c r="H7847">
        <v>0</v>
      </c>
      <c r="I7847" s="1">
        <v>43235</v>
      </c>
      <c r="J7847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25">
      <c r="A7848">
        <v>13085500</v>
      </c>
      <c r="B7848" t="s">
        <v>10</v>
      </c>
      <c r="C7848" s="1">
        <v>43236</v>
      </c>
      <c r="D7848">
        <v>141</v>
      </c>
      <c r="E7848">
        <v>6842</v>
      </c>
      <c r="F7848">
        <v>0</v>
      </c>
      <c r="G7848">
        <v>0</v>
      </c>
      <c r="H7848">
        <v>0</v>
      </c>
      <c r="I7848" s="1">
        <v>43236</v>
      </c>
      <c r="J7848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25">
      <c r="A7849">
        <v>13085500</v>
      </c>
      <c r="B7849" t="s">
        <v>10</v>
      </c>
      <c r="C7849" s="1">
        <v>43237</v>
      </c>
      <c r="D7849">
        <v>153</v>
      </c>
      <c r="E7849">
        <v>7146</v>
      </c>
      <c r="F7849">
        <v>0</v>
      </c>
      <c r="G7849">
        <v>0</v>
      </c>
      <c r="H7849">
        <v>0</v>
      </c>
      <c r="I7849" s="1">
        <v>43237</v>
      </c>
      <c r="J7849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25">
      <c r="A7850">
        <v>13085500</v>
      </c>
      <c r="B7850" t="s">
        <v>10</v>
      </c>
      <c r="C7850" s="1">
        <v>43238</v>
      </c>
      <c r="D7850">
        <v>159</v>
      </c>
      <c r="E7850">
        <v>7462</v>
      </c>
      <c r="F7850">
        <v>0</v>
      </c>
      <c r="G7850">
        <v>0</v>
      </c>
      <c r="H7850">
        <v>0</v>
      </c>
      <c r="I7850" s="1">
        <v>43238</v>
      </c>
      <c r="J7850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25">
      <c r="A7851">
        <v>13085500</v>
      </c>
      <c r="B7851" t="s">
        <v>10</v>
      </c>
      <c r="C7851" s="1">
        <v>43239</v>
      </c>
      <c r="D7851">
        <v>157</v>
      </c>
      <c r="E7851">
        <v>7773</v>
      </c>
      <c r="F7851">
        <v>0</v>
      </c>
      <c r="G7851">
        <v>0</v>
      </c>
      <c r="H7851">
        <v>0</v>
      </c>
      <c r="I7851" s="1">
        <v>43239</v>
      </c>
      <c r="J7851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25">
      <c r="A7852">
        <v>13085500</v>
      </c>
      <c r="B7852" t="s">
        <v>10</v>
      </c>
      <c r="C7852" s="1">
        <v>43240</v>
      </c>
      <c r="D7852">
        <v>152</v>
      </c>
      <c r="E7852">
        <v>8074</v>
      </c>
      <c r="F7852">
        <v>0</v>
      </c>
      <c r="G7852">
        <v>0</v>
      </c>
      <c r="H7852">
        <v>0</v>
      </c>
      <c r="I7852" s="1">
        <v>43240</v>
      </c>
      <c r="J7852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25">
      <c r="A7853">
        <v>13085500</v>
      </c>
      <c r="B7853" t="s">
        <v>10</v>
      </c>
      <c r="C7853" s="1">
        <v>43241</v>
      </c>
      <c r="D7853">
        <v>162</v>
      </c>
      <c r="E7853">
        <v>8396</v>
      </c>
      <c r="F7853">
        <v>0</v>
      </c>
      <c r="G7853">
        <v>0</v>
      </c>
      <c r="H7853">
        <v>0</v>
      </c>
      <c r="I7853" s="1">
        <v>43241</v>
      </c>
      <c r="J7853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25">
      <c r="A7854">
        <v>13085500</v>
      </c>
      <c r="B7854" t="s">
        <v>10</v>
      </c>
      <c r="C7854" s="1">
        <v>43242</v>
      </c>
      <c r="D7854">
        <v>161</v>
      </c>
      <c r="E7854">
        <v>8716</v>
      </c>
      <c r="F7854">
        <v>0</v>
      </c>
      <c r="G7854">
        <v>0</v>
      </c>
      <c r="H7854">
        <v>0</v>
      </c>
      <c r="I7854" s="1">
        <v>43242</v>
      </c>
      <c r="J7854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25">
      <c r="A7855">
        <v>13085500</v>
      </c>
      <c r="B7855" t="s">
        <v>10</v>
      </c>
      <c r="C7855" s="1">
        <v>43243</v>
      </c>
      <c r="D7855">
        <v>162</v>
      </c>
      <c r="E7855">
        <v>9037</v>
      </c>
      <c r="F7855">
        <v>0</v>
      </c>
      <c r="G7855">
        <v>0</v>
      </c>
      <c r="H7855">
        <v>0</v>
      </c>
      <c r="I7855" s="1">
        <v>43243</v>
      </c>
      <c r="J7855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25">
      <c r="A7856">
        <v>13085500</v>
      </c>
      <c r="B7856" t="s">
        <v>10</v>
      </c>
      <c r="C7856" s="1">
        <v>43244</v>
      </c>
      <c r="D7856">
        <v>160</v>
      </c>
      <c r="E7856">
        <v>9355</v>
      </c>
      <c r="F7856">
        <v>0</v>
      </c>
      <c r="G7856">
        <v>0</v>
      </c>
      <c r="H7856">
        <v>0</v>
      </c>
      <c r="I7856" s="1">
        <v>43244</v>
      </c>
      <c r="J78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25">
      <c r="A7857">
        <v>13085500</v>
      </c>
      <c r="B7857" t="s">
        <v>10</v>
      </c>
      <c r="C7857" s="1">
        <v>43245</v>
      </c>
      <c r="D7857">
        <v>160</v>
      </c>
      <c r="E7857">
        <v>9673</v>
      </c>
      <c r="F7857">
        <v>0</v>
      </c>
      <c r="G7857">
        <v>0</v>
      </c>
      <c r="H7857">
        <v>0</v>
      </c>
      <c r="I7857" s="1">
        <v>43245</v>
      </c>
      <c r="J7857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25">
      <c r="A7858">
        <v>13085500</v>
      </c>
      <c r="B7858" t="s">
        <v>10</v>
      </c>
      <c r="C7858" s="1">
        <v>43246</v>
      </c>
      <c r="D7858">
        <v>152</v>
      </c>
      <c r="E7858">
        <v>9974</v>
      </c>
      <c r="F7858">
        <v>0</v>
      </c>
      <c r="G7858">
        <v>0</v>
      </c>
      <c r="H7858">
        <v>0</v>
      </c>
      <c r="I7858" s="1">
        <v>43246</v>
      </c>
      <c r="J7858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25">
      <c r="A7859">
        <v>13085500</v>
      </c>
      <c r="B7859" t="s">
        <v>10</v>
      </c>
      <c r="C7859" s="1">
        <v>43247</v>
      </c>
      <c r="D7859">
        <v>149</v>
      </c>
      <c r="E7859">
        <v>10269</v>
      </c>
      <c r="F7859">
        <v>0</v>
      </c>
      <c r="G7859">
        <v>0</v>
      </c>
      <c r="H7859">
        <v>0</v>
      </c>
      <c r="I7859" s="1">
        <v>43247</v>
      </c>
      <c r="J7859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25">
      <c r="A7860">
        <v>13085500</v>
      </c>
      <c r="B7860" t="s">
        <v>10</v>
      </c>
      <c r="C7860" s="1">
        <v>43248</v>
      </c>
      <c r="D7860">
        <v>168</v>
      </c>
      <c r="E7860">
        <v>10602</v>
      </c>
      <c r="F7860">
        <v>0</v>
      </c>
      <c r="G7860">
        <v>0</v>
      </c>
      <c r="H7860">
        <v>0</v>
      </c>
      <c r="I7860" s="1">
        <v>43248</v>
      </c>
      <c r="J7860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25">
      <c r="A7861">
        <v>13085500</v>
      </c>
      <c r="B7861" t="s">
        <v>10</v>
      </c>
      <c r="C7861" s="1">
        <v>43249</v>
      </c>
      <c r="D7861">
        <v>194</v>
      </c>
      <c r="E7861">
        <v>10987</v>
      </c>
      <c r="F7861">
        <v>0</v>
      </c>
      <c r="G7861">
        <v>0</v>
      </c>
      <c r="H7861">
        <v>0</v>
      </c>
      <c r="I7861" s="1">
        <v>43249</v>
      </c>
      <c r="J7861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25">
      <c r="A7862">
        <v>13085500</v>
      </c>
      <c r="B7862" t="s">
        <v>10</v>
      </c>
      <c r="C7862" s="1">
        <v>43250</v>
      </c>
      <c r="D7862">
        <v>211</v>
      </c>
      <c r="E7862">
        <v>11405</v>
      </c>
      <c r="F7862">
        <v>0</v>
      </c>
      <c r="G7862">
        <v>0</v>
      </c>
      <c r="H7862">
        <v>0</v>
      </c>
      <c r="I7862" s="1">
        <v>43250</v>
      </c>
      <c r="J7862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25">
      <c r="A7863">
        <v>13085500</v>
      </c>
      <c r="B7863" t="s">
        <v>10</v>
      </c>
      <c r="C7863" s="1">
        <v>43251</v>
      </c>
      <c r="D7863">
        <v>201</v>
      </c>
      <c r="E7863">
        <v>11803</v>
      </c>
      <c r="F7863">
        <v>0</v>
      </c>
      <c r="G7863">
        <v>0</v>
      </c>
      <c r="H7863">
        <v>0</v>
      </c>
      <c r="I7863" s="1">
        <v>43251</v>
      </c>
      <c r="J7863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25">
      <c r="A7864">
        <v>13085500</v>
      </c>
      <c r="B7864" t="s">
        <v>10</v>
      </c>
      <c r="C7864" s="1">
        <v>43252</v>
      </c>
      <c r="D7864">
        <v>160</v>
      </c>
      <c r="E7864">
        <v>12120</v>
      </c>
      <c r="F7864">
        <v>0</v>
      </c>
      <c r="G7864">
        <v>0</v>
      </c>
      <c r="H7864">
        <v>0</v>
      </c>
      <c r="I7864" s="1">
        <v>43252</v>
      </c>
      <c r="J7864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25">
      <c r="A7865">
        <v>13085500</v>
      </c>
      <c r="B7865" t="s">
        <v>10</v>
      </c>
      <c r="C7865" s="1">
        <v>43253</v>
      </c>
      <c r="D7865">
        <v>114</v>
      </c>
      <c r="E7865">
        <v>12346</v>
      </c>
      <c r="F7865">
        <v>0</v>
      </c>
      <c r="G7865">
        <v>0</v>
      </c>
      <c r="H7865">
        <v>0</v>
      </c>
      <c r="I7865" s="1">
        <v>43253</v>
      </c>
      <c r="J7865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25">
      <c r="A7866">
        <v>13085500</v>
      </c>
      <c r="B7866" t="s">
        <v>10</v>
      </c>
      <c r="C7866" s="1">
        <v>43254</v>
      </c>
      <c r="D7866">
        <v>100</v>
      </c>
      <c r="E7866">
        <v>12544</v>
      </c>
      <c r="F7866">
        <v>0</v>
      </c>
      <c r="G7866">
        <v>0</v>
      </c>
      <c r="H7866">
        <v>0</v>
      </c>
      <c r="I7866" s="1">
        <v>43254</v>
      </c>
      <c r="J786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25">
      <c r="A7867">
        <v>13085500</v>
      </c>
      <c r="B7867" t="s">
        <v>10</v>
      </c>
      <c r="C7867" s="1">
        <v>43255</v>
      </c>
      <c r="D7867">
        <v>115</v>
      </c>
      <c r="E7867">
        <v>12771</v>
      </c>
      <c r="F7867">
        <v>0</v>
      </c>
      <c r="G7867">
        <v>0</v>
      </c>
      <c r="H7867">
        <v>0</v>
      </c>
      <c r="I7867" s="1">
        <v>43255</v>
      </c>
      <c r="J7867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25">
      <c r="A7868">
        <v>13085500</v>
      </c>
      <c r="B7868" t="s">
        <v>10</v>
      </c>
      <c r="C7868" s="1">
        <v>43256</v>
      </c>
      <c r="D7868">
        <v>158</v>
      </c>
      <c r="E7868">
        <v>13084</v>
      </c>
      <c r="F7868">
        <v>0</v>
      </c>
      <c r="G7868">
        <v>0</v>
      </c>
      <c r="H7868">
        <v>0</v>
      </c>
      <c r="I7868" s="1">
        <v>43256</v>
      </c>
      <c r="J7868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25">
      <c r="A7869">
        <v>13085500</v>
      </c>
      <c r="B7869" t="s">
        <v>10</v>
      </c>
      <c r="C7869" s="1">
        <v>43257</v>
      </c>
      <c r="D7869">
        <v>202</v>
      </c>
      <c r="E7869">
        <v>13484</v>
      </c>
      <c r="F7869">
        <v>0</v>
      </c>
      <c r="G7869">
        <v>0</v>
      </c>
      <c r="H7869">
        <v>0</v>
      </c>
      <c r="I7869" s="1">
        <v>43257</v>
      </c>
      <c r="J7869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25">
      <c r="A7870">
        <v>13085500</v>
      </c>
      <c r="B7870" t="s">
        <v>10</v>
      </c>
      <c r="C7870" s="1">
        <v>43258</v>
      </c>
      <c r="D7870">
        <v>236</v>
      </c>
      <c r="E7870">
        <v>13952</v>
      </c>
      <c r="F7870">
        <v>0</v>
      </c>
      <c r="G7870">
        <v>0</v>
      </c>
      <c r="H7870">
        <v>0</v>
      </c>
      <c r="I7870" s="1">
        <v>43258</v>
      </c>
      <c r="J7870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25">
      <c r="A7871">
        <v>13085500</v>
      </c>
      <c r="B7871" t="s">
        <v>10</v>
      </c>
      <c r="C7871" s="1">
        <v>43259</v>
      </c>
      <c r="D7871">
        <v>249</v>
      </c>
      <c r="E7871">
        <v>14446</v>
      </c>
      <c r="F7871">
        <v>0</v>
      </c>
      <c r="G7871">
        <v>0</v>
      </c>
      <c r="H7871">
        <v>0</v>
      </c>
      <c r="I7871" s="1">
        <v>43259</v>
      </c>
      <c r="J7871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25">
      <c r="A7872">
        <v>13085500</v>
      </c>
      <c r="B7872" t="s">
        <v>10</v>
      </c>
      <c r="C7872" s="1">
        <v>43260</v>
      </c>
      <c r="D7872">
        <v>254</v>
      </c>
      <c r="E7872">
        <v>14950</v>
      </c>
      <c r="F7872">
        <v>0</v>
      </c>
      <c r="G7872">
        <v>0</v>
      </c>
      <c r="H7872">
        <v>0</v>
      </c>
      <c r="I7872" s="1">
        <v>43260</v>
      </c>
      <c r="J7872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25">
      <c r="A7873">
        <v>13085500</v>
      </c>
      <c r="B7873" t="s">
        <v>10</v>
      </c>
      <c r="C7873" s="1">
        <v>43261</v>
      </c>
      <c r="D7873">
        <v>247</v>
      </c>
      <c r="E7873">
        <v>15440</v>
      </c>
      <c r="F7873">
        <v>0</v>
      </c>
      <c r="G7873">
        <v>0</v>
      </c>
      <c r="H7873">
        <v>0</v>
      </c>
      <c r="I7873" s="1">
        <v>43261</v>
      </c>
      <c r="J7873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25">
      <c r="A7874">
        <v>13085500</v>
      </c>
      <c r="B7874" t="s">
        <v>10</v>
      </c>
      <c r="C7874" s="1">
        <v>43262</v>
      </c>
      <c r="D7874">
        <v>257</v>
      </c>
      <c r="E7874">
        <v>15949</v>
      </c>
      <c r="F7874">
        <v>0</v>
      </c>
      <c r="G7874">
        <v>0</v>
      </c>
      <c r="H7874">
        <v>0</v>
      </c>
      <c r="I7874" s="1">
        <v>43262</v>
      </c>
      <c r="J7874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25">
      <c r="A7875">
        <v>13085500</v>
      </c>
      <c r="B7875" t="s">
        <v>10</v>
      </c>
      <c r="C7875" s="1">
        <v>43263</v>
      </c>
      <c r="D7875">
        <v>256</v>
      </c>
      <c r="E7875">
        <v>16456</v>
      </c>
      <c r="F7875">
        <v>0</v>
      </c>
      <c r="G7875">
        <v>0</v>
      </c>
      <c r="H7875">
        <v>0</v>
      </c>
      <c r="I7875" s="1">
        <v>43263</v>
      </c>
      <c r="J7875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25">
      <c r="A7876">
        <v>13085500</v>
      </c>
      <c r="B7876" t="s">
        <v>10</v>
      </c>
      <c r="C7876" s="1">
        <v>43264</v>
      </c>
      <c r="D7876">
        <v>208</v>
      </c>
      <c r="E7876">
        <v>16869</v>
      </c>
      <c r="F7876">
        <v>0</v>
      </c>
      <c r="G7876">
        <v>0</v>
      </c>
      <c r="H7876">
        <v>0</v>
      </c>
      <c r="I7876" s="1">
        <v>43264</v>
      </c>
      <c r="J787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25">
      <c r="A7877">
        <v>13085500</v>
      </c>
      <c r="B7877" t="s">
        <v>10</v>
      </c>
      <c r="C7877" s="1">
        <v>43265</v>
      </c>
      <c r="D7877">
        <v>261</v>
      </c>
      <c r="E7877">
        <v>17387</v>
      </c>
      <c r="F7877">
        <v>0</v>
      </c>
      <c r="G7877">
        <v>0</v>
      </c>
      <c r="H7877">
        <v>0</v>
      </c>
      <c r="I7877" s="1">
        <v>43265</v>
      </c>
      <c r="J7877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25">
      <c r="A7878">
        <v>13085500</v>
      </c>
      <c r="B7878" t="s">
        <v>10</v>
      </c>
      <c r="C7878" s="1">
        <v>43266</v>
      </c>
      <c r="D7878">
        <v>261</v>
      </c>
      <c r="E7878">
        <v>17904</v>
      </c>
      <c r="F7878">
        <v>0</v>
      </c>
      <c r="G7878">
        <v>0</v>
      </c>
      <c r="H7878">
        <v>0</v>
      </c>
      <c r="I7878" s="1">
        <v>43266</v>
      </c>
      <c r="J7878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25">
      <c r="A7879">
        <v>13085500</v>
      </c>
      <c r="B7879" t="s">
        <v>10</v>
      </c>
      <c r="C7879" s="1">
        <v>43267</v>
      </c>
      <c r="D7879">
        <v>251</v>
      </c>
      <c r="E7879">
        <v>18403</v>
      </c>
      <c r="F7879">
        <v>0</v>
      </c>
      <c r="G7879">
        <v>0</v>
      </c>
      <c r="H7879">
        <v>0</v>
      </c>
      <c r="I7879" s="1">
        <v>43267</v>
      </c>
      <c r="J7879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25">
      <c r="A7880">
        <v>13085500</v>
      </c>
      <c r="B7880" t="s">
        <v>10</v>
      </c>
      <c r="C7880" s="1">
        <v>43268</v>
      </c>
      <c r="D7880">
        <v>240</v>
      </c>
      <c r="E7880">
        <v>18879</v>
      </c>
      <c r="F7880">
        <v>0</v>
      </c>
      <c r="G7880">
        <v>0</v>
      </c>
      <c r="H7880">
        <v>0</v>
      </c>
      <c r="I7880" s="1">
        <v>43268</v>
      </c>
      <c r="J7880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25">
      <c r="A7881">
        <v>13085500</v>
      </c>
      <c r="B7881" t="s">
        <v>10</v>
      </c>
      <c r="C7881" s="1">
        <v>43269</v>
      </c>
      <c r="D7881">
        <v>228</v>
      </c>
      <c r="E7881">
        <v>19330</v>
      </c>
      <c r="F7881">
        <v>48</v>
      </c>
      <c r="G7881">
        <v>94</v>
      </c>
      <c r="H7881">
        <v>-94.4</v>
      </c>
      <c r="I7881" s="1">
        <v>43269</v>
      </c>
      <c r="J7881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25">
      <c r="A7882">
        <v>13085500</v>
      </c>
      <c r="B7882" t="s">
        <v>10</v>
      </c>
      <c r="C7882" s="1">
        <v>43270</v>
      </c>
      <c r="D7882">
        <v>212</v>
      </c>
      <c r="E7882">
        <v>19750</v>
      </c>
      <c r="F7882">
        <v>0</v>
      </c>
      <c r="G7882">
        <v>94</v>
      </c>
      <c r="H7882">
        <v>-94.4</v>
      </c>
      <c r="I7882" s="1">
        <v>43270</v>
      </c>
      <c r="J7882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25">
      <c r="A7883">
        <v>13085500</v>
      </c>
      <c r="B7883" t="s">
        <v>10</v>
      </c>
      <c r="C7883" s="1">
        <v>43271</v>
      </c>
      <c r="D7883">
        <v>214</v>
      </c>
      <c r="E7883">
        <v>20173</v>
      </c>
      <c r="F7883">
        <v>0</v>
      </c>
      <c r="G7883">
        <v>94</v>
      </c>
      <c r="H7883">
        <v>-94.4</v>
      </c>
      <c r="I7883" s="1">
        <v>43271</v>
      </c>
      <c r="J7883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25">
      <c r="A7884">
        <v>13085500</v>
      </c>
      <c r="B7884" t="s">
        <v>10</v>
      </c>
      <c r="C7884" s="1">
        <v>43272</v>
      </c>
      <c r="D7884">
        <v>234</v>
      </c>
      <c r="E7884">
        <v>20638</v>
      </c>
      <c r="F7884">
        <v>0</v>
      </c>
      <c r="G7884">
        <v>94</v>
      </c>
      <c r="H7884">
        <v>-94.4</v>
      </c>
      <c r="I7884" s="1">
        <v>43272</v>
      </c>
      <c r="J7884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25">
      <c r="A7885">
        <v>13085500</v>
      </c>
      <c r="B7885" t="s">
        <v>10</v>
      </c>
      <c r="C7885" s="1">
        <v>43273</v>
      </c>
      <c r="D7885">
        <v>252</v>
      </c>
      <c r="E7885">
        <v>21137</v>
      </c>
      <c r="F7885">
        <v>0</v>
      </c>
      <c r="G7885">
        <v>94</v>
      </c>
      <c r="H7885">
        <v>-94.4</v>
      </c>
      <c r="I7885" s="1">
        <v>43273</v>
      </c>
      <c r="J7885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25">
      <c r="A7886">
        <v>13085500</v>
      </c>
      <c r="B7886" t="s">
        <v>10</v>
      </c>
      <c r="C7886" s="1">
        <v>43274</v>
      </c>
      <c r="D7886">
        <v>262</v>
      </c>
      <c r="E7886">
        <v>21657</v>
      </c>
      <c r="F7886">
        <v>0</v>
      </c>
      <c r="G7886">
        <v>94</v>
      </c>
      <c r="H7886">
        <v>-94.4</v>
      </c>
      <c r="I7886" s="1">
        <v>43274</v>
      </c>
      <c r="J788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25">
      <c r="A7887">
        <v>13085500</v>
      </c>
      <c r="B7887" t="s">
        <v>10</v>
      </c>
      <c r="C7887" s="1">
        <v>43275</v>
      </c>
      <c r="D7887">
        <v>263</v>
      </c>
      <c r="E7887">
        <v>22180</v>
      </c>
      <c r="F7887">
        <v>0</v>
      </c>
      <c r="G7887">
        <v>94</v>
      </c>
      <c r="H7887">
        <v>-94.4</v>
      </c>
      <c r="I7887" s="1">
        <v>43275</v>
      </c>
      <c r="J7887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25">
      <c r="A7888">
        <v>13085500</v>
      </c>
      <c r="B7888" t="s">
        <v>10</v>
      </c>
      <c r="C7888" s="1">
        <v>43276</v>
      </c>
      <c r="D7888">
        <v>273</v>
      </c>
      <c r="E7888">
        <v>22722</v>
      </c>
      <c r="F7888">
        <v>0</v>
      </c>
      <c r="G7888">
        <v>94</v>
      </c>
      <c r="H7888">
        <v>-94.4</v>
      </c>
      <c r="I7888" s="1">
        <v>43276</v>
      </c>
      <c r="J7888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25">
      <c r="A7889">
        <v>13085500</v>
      </c>
      <c r="B7889" t="s">
        <v>10</v>
      </c>
      <c r="C7889" s="1">
        <v>43277</v>
      </c>
      <c r="D7889">
        <v>286</v>
      </c>
      <c r="E7889">
        <v>23289</v>
      </c>
      <c r="F7889">
        <v>0</v>
      </c>
      <c r="G7889">
        <v>94</v>
      </c>
      <c r="H7889">
        <v>-94.4</v>
      </c>
      <c r="I7889" s="1">
        <v>43277</v>
      </c>
      <c r="J7889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25">
      <c r="A7890">
        <v>13085500</v>
      </c>
      <c r="B7890" t="s">
        <v>10</v>
      </c>
      <c r="C7890" s="1">
        <v>43278</v>
      </c>
      <c r="D7890">
        <v>288</v>
      </c>
      <c r="E7890">
        <v>23860</v>
      </c>
      <c r="F7890">
        <v>0</v>
      </c>
      <c r="G7890">
        <v>94</v>
      </c>
      <c r="H7890">
        <v>-94.4</v>
      </c>
      <c r="I7890" s="1">
        <v>43278</v>
      </c>
      <c r="J7890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25">
      <c r="A7891">
        <v>13085500</v>
      </c>
      <c r="B7891" t="s">
        <v>10</v>
      </c>
      <c r="C7891" s="1">
        <v>43279</v>
      </c>
      <c r="D7891">
        <v>300</v>
      </c>
      <c r="E7891">
        <v>595</v>
      </c>
      <c r="F7891">
        <v>31</v>
      </c>
      <c r="G7891">
        <v>61</v>
      </c>
      <c r="H7891">
        <v>-60.6</v>
      </c>
      <c r="I7891" s="1">
        <v>43279</v>
      </c>
      <c r="J7891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25">
      <c r="A7892">
        <v>13085500</v>
      </c>
      <c r="B7892" t="s">
        <v>10</v>
      </c>
      <c r="C7892" s="1">
        <v>43280</v>
      </c>
      <c r="D7892">
        <v>305</v>
      </c>
      <c r="E7892">
        <v>1199</v>
      </c>
      <c r="F7892">
        <v>35</v>
      </c>
      <c r="G7892">
        <v>131</v>
      </c>
      <c r="H7892">
        <v>-130.80000000000001</v>
      </c>
      <c r="I7892" s="1">
        <v>43280</v>
      </c>
      <c r="J7892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25">
      <c r="A7893">
        <v>13085500</v>
      </c>
      <c r="B7893" t="s">
        <v>10</v>
      </c>
      <c r="C7893" s="1">
        <v>43281</v>
      </c>
      <c r="D7893">
        <v>300</v>
      </c>
      <c r="E7893">
        <v>1793</v>
      </c>
      <c r="F7893">
        <v>300</v>
      </c>
      <c r="G7893">
        <v>725</v>
      </c>
      <c r="H7893">
        <v>-725.2</v>
      </c>
      <c r="I7893" s="1">
        <v>43281</v>
      </c>
      <c r="J7893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25">
      <c r="A7894">
        <v>13085500</v>
      </c>
      <c r="B7894" t="s">
        <v>10</v>
      </c>
      <c r="C7894" s="1">
        <v>43282</v>
      </c>
      <c r="D7894">
        <v>295</v>
      </c>
      <c r="E7894">
        <v>2378</v>
      </c>
      <c r="F7894">
        <v>295</v>
      </c>
      <c r="G7894">
        <v>1310</v>
      </c>
      <c r="H7894">
        <v>-1310.3</v>
      </c>
      <c r="I7894" s="1">
        <v>43282</v>
      </c>
      <c r="J7894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25">
      <c r="A7895">
        <v>13085500</v>
      </c>
      <c r="B7895" t="s">
        <v>10</v>
      </c>
      <c r="C7895" s="1">
        <v>43283</v>
      </c>
      <c r="D7895">
        <v>302</v>
      </c>
      <c r="E7895">
        <v>2977</v>
      </c>
      <c r="F7895">
        <v>302</v>
      </c>
      <c r="G7895">
        <v>1909</v>
      </c>
      <c r="H7895">
        <v>-1909.2</v>
      </c>
      <c r="I7895" s="1">
        <v>43283</v>
      </c>
      <c r="J7895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25">
      <c r="A7896">
        <v>13085500</v>
      </c>
      <c r="B7896" t="s">
        <v>10</v>
      </c>
      <c r="C7896" s="1">
        <v>43284</v>
      </c>
      <c r="D7896">
        <v>308</v>
      </c>
      <c r="E7896">
        <v>3589</v>
      </c>
      <c r="F7896">
        <v>308</v>
      </c>
      <c r="G7896">
        <v>2521</v>
      </c>
      <c r="H7896">
        <v>-2520.6</v>
      </c>
      <c r="I7896" s="1">
        <v>43284</v>
      </c>
      <c r="J789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25">
      <c r="A7897">
        <v>13085500</v>
      </c>
      <c r="B7897" t="s">
        <v>10</v>
      </c>
      <c r="C7897" s="1">
        <v>43285</v>
      </c>
      <c r="D7897">
        <v>282</v>
      </c>
      <c r="E7897">
        <v>4147</v>
      </c>
      <c r="F7897">
        <v>282</v>
      </c>
      <c r="G7897">
        <v>3079</v>
      </c>
      <c r="H7897">
        <v>-3079.3</v>
      </c>
      <c r="I7897" s="1">
        <v>43285</v>
      </c>
      <c r="J7897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25">
      <c r="A7898">
        <v>13085500</v>
      </c>
      <c r="B7898" t="s">
        <v>10</v>
      </c>
      <c r="C7898" s="1">
        <v>43286</v>
      </c>
      <c r="D7898">
        <v>287</v>
      </c>
      <c r="E7898">
        <v>4717</v>
      </c>
      <c r="F7898">
        <v>287</v>
      </c>
      <c r="G7898">
        <v>3649</v>
      </c>
      <c r="H7898">
        <v>-3648.6</v>
      </c>
      <c r="I7898" s="1">
        <v>43286</v>
      </c>
      <c r="J7898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25">
      <c r="A7899">
        <v>13085500</v>
      </c>
      <c r="B7899" t="s">
        <v>10</v>
      </c>
      <c r="C7899" s="1">
        <v>43287</v>
      </c>
      <c r="D7899">
        <v>303</v>
      </c>
      <c r="E7899">
        <v>5318</v>
      </c>
      <c r="F7899">
        <v>303</v>
      </c>
      <c r="G7899">
        <v>4250</v>
      </c>
      <c r="H7899">
        <v>-4250.2</v>
      </c>
      <c r="I7899" s="1">
        <v>43287</v>
      </c>
      <c r="J7899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25">
      <c r="A7900">
        <v>13085500</v>
      </c>
      <c r="B7900" t="s">
        <v>10</v>
      </c>
      <c r="C7900" s="1">
        <v>43288</v>
      </c>
      <c r="D7900">
        <v>305</v>
      </c>
      <c r="E7900">
        <v>5924</v>
      </c>
      <c r="F7900">
        <v>305</v>
      </c>
      <c r="G7900">
        <v>4856</v>
      </c>
      <c r="H7900">
        <v>-4855.5</v>
      </c>
      <c r="I7900" s="1">
        <v>43288</v>
      </c>
      <c r="J7900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25">
      <c r="A7901">
        <v>13085500</v>
      </c>
      <c r="B7901" t="s">
        <v>10</v>
      </c>
      <c r="C7901" s="1">
        <v>43289</v>
      </c>
      <c r="D7901">
        <v>307</v>
      </c>
      <c r="E7901">
        <v>6533</v>
      </c>
      <c r="F7901">
        <v>307</v>
      </c>
      <c r="G7901">
        <v>5465</v>
      </c>
      <c r="H7901">
        <v>-5464.7</v>
      </c>
      <c r="I7901" s="1">
        <v>43289</v>
      </c>
      <c r="J7901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25">
      <c r="A7902">
        <v>13085500</v>
      </c>
      <c r="B7902" t="s">
        <v>10</v>
      </c>
      <c r="C7902" s="1">
        <v>43290</v>
      </c>
      <c r="D7902">
        <v>297</v>
      </c>
      <c r="E7902">
        <v>7121</v>
      </c>
      <c r="F7902">
        <v>297</v>
      </c>
      <c r="G7902">
        <v>6053</v>
      </c>
      <c r="H7902">
        <v>-6052.8</v>
      </c>
      <c r="I7902" s="1">
        <v>43290</v>
      </c>
      <c r="J7902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25">
      <c r="A7903">
        <v>13085500</v>
      </c>
      <c r="B7903" t="s">
        <v>10</v>
      </c>
      <c r="C7903" s="1">
        <v>43291</v>
      </c>
      <c r="D7903">
        <v>285</v>
      </c>
      <c r="E7903">
        <v>7686</v>
      </c>
      <c r="F7903">
        <v>285</v>
      </c>
      <c r="G7903">
        <v>6618</v>
      </c>
      <c r="H7903">
        <v>-6617.7</v>
      </c>
      <c r="I7903" s="1">
        <v>43291</v>
      </c>
      <c r="J7903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25">
      <c r="A7904">
        <v>13085500</v>
      </c>
      <c r="B7904" t="s">
        <v>10</v>
      </c>
      <c r="C7904" s="1">
        <v>43292</v>
      </c>
      <c r="D7904">
        <v>278</v>
      </c>
      <c r="E7904">
        <v>8237</v>
      </c>
      <c r="F7904">
        <v>278</v>
      </c>
      <c r="G7904">
        <v>7169</v>
      </c>
      <c r="H7904">
        <v>-7169.3</v>
      </c>
      <c r="I7904" s="1">
        <v>43292</v>
      </c>
      <c r="J7904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25">
      <c r="A7905">
        <v>13085500</v>
      </c>
      <c r="B7905" t="s">
        <v>10</v>
      </c>
      <c r="C7905" s="1">
        <v>43293</v>
      </c>
      <c r="D7905">
        <v>264</v>
      </c>
      <c r="E7905">
        <v>8761</v>
      </c>
      <c r="F7905">
        <v>264</v>
      </c>
      <c r="G7905">
        <v>7693</v>
      </c>
      <c r="H7905">
        <v>-7692.9</v>
      </c>
      <c r="I7905" s="1">
        <v>43293</v>
      </c>
      <c r="J7905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25">
      <c r="A7906">
        <v>13085500</v>
      </c>
      <c r="B7906" t="s">
        <v>10</v>
      </c>
      <c r="C7906" s="1">
        <v>43294</v>
      </c>
      <c r="D7906">
        <v>262</v>
      </c>
      <c r="E7906">
        <v>9280</v>
      </c>
      <c r="F7906">
        <v>262</v>
      </c>
      <c r="G7906">
        <v>8212</v>
      </c>
      <c r="H7906">
        <v>-8211.6</v>
      </c>
      <c r="I7906" s="1">
        <v>43294</v>
      </c>
      <c r="J790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25">
      <c r="A7907">
        <v>13085500</v>
      </c>
      <c r="B7907" t="s">
        <v>10</v>
      </c>
      <c r="C7907" s="1">
        <v>43295</v>
      </c>
      <c r="D7907">
        <v>260</v>
      </c>
      <c r="E7907">
        <v>9795</v>
      </c>
      <c r="F7907">
        <v>260</v>
      </c>
      <c r="G7907">
        <v>8727</v>
      </c>
      <c r="H7907">
        <v>-8727.1</v>
      </c>
      <c r="I7907" s="1">
        <v>43295</v>
      </c>
      <c r="J7907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25">
      <c r="A7908">
        <v>13085500</v>
      </c>
      <c r="B7908" t="s">
        <v>10</v>
      </c>
      <c r="C7908" s="1">
        <v>43296</v>
      </c>
      <c r="D7908">
        <v>254</v>
      </c>
      <c r="E7908">
        <v>10298</v>
      </c>
      <c r="F7908">
        <v>254</v>
      </c>
      <c r="G7908">
        <v>9230</v>
      </c>
      <c r="H7908">
        <v>-9230.1</v>
      </c>
      <c r="I7908" s="1">
        <v>43296</v>
      </c>
      <c r="J7908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25">
      <c r="A7909">
        <v>13085500</v>
      </c>
      <c r="B7909" t="s">
        <v>10</v>
      </c>
      <c r="C7909" s="1">
        <v>43297</v>
      </c>
      <c r="D7909">
        <v>243</v>
      </c>
      <c r="E7909">
        <v>10780</v>
      </c>
      <c r="F7909">
        <v>243</v>
      </c>
      <c r="G7909">
        <v>9712</v>
      </c>
      <c r="H7909">
        <v>-9711.5</v>
      </c>
      <c r="I7909" s="1">
        <v>43297</v>
      </c>
      <c r="J7909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25">
      <c r="A7910">
        <v>13085500</v>
      </c>
      <c r="B7910" t="s">
        <v>10</v>
      </c>
      <c r="C7910" s="1">
        <v>43298</v>
      </c>
      <c r="D7910">
        <v>242</v>
      </c>
      <c r="E7910">
        <v>11260</v>
      </c>
      <c r="F7910">
        <v>242</v>
      </c>
      <c r="G7910">
        <v>10192</v>
      </c>
      <c r="H7910">
        <v>-10192.299999999999</v>
      </c>
      <c r="I7910" s="1">
        <v>43298</v>
      </c>
      <c r="J7910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25">
      <c r="A7911">
        <v>13085500</v>
      </c>
      <c r="B7911" t="s">
        <v>10</v>
      </c>
      <c r="C7911" s="1">
        <v>43299</v>
      </c>
      <c r="D7911">
        <v>246</v>
      </c>
      <c r="E7911">
        <v>11748</v>
      </c>
      <c r="F7911">
        <v>246</v>
      </c>
      <c r="G7911">
        <v>10680</v>
      </c>
      <c r="H7911">
        <v>-10679.9</v>
      </c>
      <c r="I7911" s="1">
        <v>43299</v>
      </c>
      <c r="J7911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25">
      <c r="A7912">
        <v>13085500</v>
      </c>
      <c r="B7912" t="s">
        <v>10</v>
      </c>
      <c r="C7912" s="1">
        <v>43300</v>
      </c>
      <c r="D7912">
        <v>245</v>
      </c>
      <c r="E7912">
        <v>12234</v>
      </c>
      <c r="F7912">
        <v>245</v>
      </c>
      <c r="G7912">
        <v>11166</v>
      </c>
      <c r="H7912">
        <v>-11166.1</v>
      </c>
      <c r="I7912" s="1">
        <v>43300</v>
      </c>
      <c r="J7912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25">
      <c r="A7913">
        <v>13085500</v>
      </c>
      <c r="B7913" t="s">
        <v>10</v>
      </c>
      <c r="C7913" s="1">
        <v>43301</v>
      </c>
      <c r="D7913">
        <v>238</v>
      </c>
      <c r="E7913">
        <v>12707</v>
      </c>
      <c r="F7913">
        <v>238</v>
      </c>
      <c r="G7913">
        <v>11639</v>
      </c>
      <c r="H7913">
        <v>-11639</v>
      </c>
      <c r="I7913" s="1">
        <v>43301</v>
      </c>
      <c r="J7913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25">
      <c r="A7914">
        <v>13085500</v>
      </c>
      <c r="B7914" t="s">
        <v>10</v>
      </c>
      <c r="C7914" s="1">
        <v>43302</v>
      </c>
      <c r="D7914">
        <v>242</v>
      </c>
      <c r="E7914">
        <v>13187</v>
      </c>
      <c r="F7914">
        <v>242</v>
      </c>
      <c r="G7914">
        <v>12119</v>
      </c>
      <c r="H7914">
        <v>-12119.2</v>
      </c>
      <c r="I7914" s="1">
        <v>43302</v>
      </c>
      <c r="J7914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25">
      <c r="A7915">
        <v>13085500</v>
      </c>
      <c r="B7915" t="s">
        <v>10</v>
      </c>
      <c r="C7915" s="1">
        <v>43303</v>
      </c>
      <c r="D7915">
        <v>242</v>
      </c>
      <c r="E7915">
        <v>13668</v>
      </c>
      <c r="F7915">
        <v>242</v>
      </c>
      <c r="G7915">
        <v>12599</v>
      </c>
      <c r="H7915">
        <v>-12599.4</v>
      </c>
      <c r="I7915" s="1">
        <v>43303</v>
      </c>
      <c r="J7915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25">
      <c r="A7916">
        <v>13085500</v>
      </c>
      <c r="B7916" t="s">
        <v>10</v>
      </c>
      <c r="C7916" s="1">
        <v>43304</v>
      </c>
      <c r="D7916">
        <v>235</v>
      </c>
      <c r="E7916">
        <v>14134</v>
      </c>
      <c r="F7916">
        <v>235</v>
      </c>
      <c r="G7916">
        <v>13066</v>
      </c>
      <c r="H7916">
        <v>-13066.4</v>
      </c>
      <c r="I7916" s="1">
        <v>43304</v>
      </c>
      <c r="J791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25">
      <c r="A7917">
        <v>13085500</v>
      </c>
      <c r="B7917" t="s">
        <v>10</v>
      </c>
      <c r="C7917" s="1">
        <v>43305</v>
      </c>
      <c r="D7917">
        <v>231</v>
      </c>
      <c r="E7917">
        <v>14593</v>
      </c>
      <c r="F7917">
        <v>231</v>
      </c>
      <c r="G7917">
        <v>13525</v>
      </c>
      <c r="H7917">
        <v>-13524.5</v>
      </c>
      <c r="I7917" s="1">
        <v>43305</v>
      </c>
      <c r="J7917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25">
      <c r="A7918">
        <v>13085500</v>
      </c>
      <c r="B7918" t="s">
        <v>10</v>
      </c>
      <c r="C7918" s="1">
        <v>43306</v>
      </c>
      <c r="D7918">
        <v>229</v>
      </c>
      <c r="E7918">
        <v>15048</v>
      </c>
      <c r="F7918">
        <v>229</v>
      </c>
      <c r="G7918">
        <v>13980</v>
      </c>
      <c r="H7918">
        <v>-13979.6</v>
      </c>
      <c r="I7918" s="1">
        <v>43306</v>
      </c>
      <c r="J7918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25">
      <c r="A7919">
        <v>13085500</v>
      </c>
      <c r="B7919" t="s">
        <v>10</v>
      </c>
      <c r="C7919" s="1">
        <v>43307</v>
      </c>
      <c r="D7919">
        <v>228</v>
      </c>
      <c r="E7919">
        <v>15501</v>
      </c>
      <c r="F7919">
        <v>228</v>
      </c>
      <c r="G7919">
        <v>14433</v>
      </c>
      <c r="H7919">
        <v>-14432.5</v>
      </c>
      <c r="I7919" s="1">
        <v>43307</v>
      </c>
      <c r="J7919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25">
      <c r="A7920">
        <v>13085500</v>
      </c>
      <c r="B7920" t="s">
        <v>10</v>
      </c>
      <c r="C7920" s="1">
        <v>43308</v>
      </c>
      <c r="D7920">
        <v>232</v>
      </c>
      <c r="E7920">
        <v>15961</v>
      </c>
      <c r="F7920">
        <v>232</v>
      </c>
      <c r="G7920">
        <v>14893</v>
      </c>
      <c r="H7920">
        <v>-14892.8</v>
      </c>
      <c r="I7920" s="1">
        <v>43308</v>
      </c>
      <c r="J7920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25">
      <c r="A7921">
        <v>13085500</v>
      </c>
      <c r="B7921" t="s">
        <v>10</v>
      </c>
      <c r="C7921" s="1">
        <v>43309</v>
      </c>
      <c r="D7921">
        <v>214</v>
      </c>
      <c r="E7921">
        <v>16385</v>
      </c>
      <c r="F7921">
        <v>214</v>
      </c>
      <c r="G7921">
        <v>15317</v>
      </c>
      <c r="H7921">
        <v>-15317.1</v>
      </c>
      <c r="I7921" s="1">
        <v>43309</v>
      </c>
      <c r="J7921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25">
      <c r="A7922">
        <v>13085500</v>
      </c>
      <c r="B7922" t="s">
        <v>10</v>
      </c>
      <c r="C7922" s="1">
        <v>43310</v>
      </c>
      <c r="D7922">
        <v>203</v>
      </c>
      <c r="E7922">
        <v>16789</v>
      </c>
      <c r="F7922">
        <v>203</v>
      </c>
      <c r="G7922">
        <v>15721</v>
      </c>
      <c r="H7922">
        <v>-15720.6</v>
      </c>
      <c r="I7922" s="1">
        <v>43310</v>
      </c>
      <c r="J7922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25">
      <c r="A7923">
        <v>13085500</v>
      </c>
      <c r="B7923" t="s">
        <v>10</v>
      </c>
      <c r="C7923" s="1">
        <v>43311</v>
      </c>
      <c r="D7923">
        <v>204</v>
      </c>
      <c r="E7923">
        <v>17193</v>
      </c>
      <c r="F7923">
        <v>204</v>
      </c>
      <c r="G7923">
        <v>16125</v>
      </c>
      <c r="H7923">
        <v>-16125</v>
      </c>
      <c r="I7923" s="1">
        <v>43311</v>
      </c>
      <c r="J7923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25">
      <c r="A7924">
        <v>13085500</v>
      </c>
      <c r="B7924" t="s">
        <v>10</v>
      </c>
      <c r="C7924" s="1">
        <v>43312</v>
      </c>
      <c r="D7924">
        <v>211</v>
      </c>
      <c r="E7924">
        <v>17611</v>
      </c>
      <c r="F7924">
        <v>211</v>
      </c>
      <c r="G7924">
        <v>16543</v>
      </c>
      <c r="H7924">
        <v>-16543.400000000001</v>
      </c>
      <c r="I7924" s="1">
        <v>43312</v>
      </c>
      <c r="J7924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25">
      <c r="A7925">
        <v>13085500</v>
      </c>
      <c r="B7925" t="s">
        <v>10</v>
      </c>
      <c r="C7925" s="1">
        <v>43313</v>
      </c>
      <c r="D7925">
        <v>217</v>
      </c>
      <c r="E7925">
        <v>18042</v>
      </c>
      <c r="F7925">
        <v>217</v>
      </c>
      <c r="G7925">
        <v>16974</v>
      </c>
      <c r="H7925">
        <v>-16974.400000000001</v>
      </c>
      <c r="I7925" s="1">
        <v>43313</v>
      </c>
      <c r="J7925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25">
      <c r="A7926">
        <v>13085500</v>
      </c>
      <c r="B7926" t="s">
        <v>10</v>
      </c>
      <c r="C7926" s="1">
        <v>43314</v>
      </c>
      <c r="D7926">
        <v>227</v>
      </c>
      <c r="E7926">
        <v>18493</v>
      </c>
      <c r="F7926">
        <v>227</v>
      </c>
      <c r="G7926">
        <v>17425</v>
      </c>
      <c r="H7926">
        <v>-17424.900000000001</v>
      </c>
      <c r="I7926" s="1">
        <v>43314</v>
      </c>
      <c r="J792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25">
      <c r="A7927">
        <v>13085500</v>
      </c>
      <c r="B7927" t="s">
        <v>10</v>
      </c>
      <c r="C7927" s="1">
        <v>43315</v>
      </c>
      <c r="D7927">
        <v>238</v>
      </c>
      <c r="E7927">
        <v>18965</v>
      </c>
      <c r="F7927">
        <v>238</v>
      </c>
      <c r="G7927">
        <v>17897</v>
      </c>
      <c r="H7927">
        <v>-17896.7</v>
      </c>
      <c r="I7927" s="1">
        <v>43315</v>
      </c>
      <c r="J7927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25">
      <c r="A7928">
        <v>13085500</v>
      </c>
      <c r="B7928" t="s">
        <v>10</v>
      </c>
      <c r="C7928" s="1">
        <v>43316</v>
      </c>
      <c r="D7928">
        <v>232</v>
      </c>
      <c r="E7928">
        <v>19426</v>
      </c>
      <c r="F7928">
        <v>232</v>
      </c>
      <c r="G7928">
        <v>18358</v>
      </c>
      <c r="H7928">
        <v>-18357.5</v>
      </c>
      <c r="I7928" s="1">
        <v>43316</v>
      </c>
      <c r="J7928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25">
      <c r="A7929">
        <v>13085500</v>
      </c>
      <c r="B7929" t="s">
        <v>10</v>
      </c>
      <c r="C7929" s="1">
        <v>43317</v>
      </c>
      <c r="D7929">
        <v>222</v>
      </c>
      <c r="E7929">
        <v>19866</v>
      </c>
      <c r="F7929">
        <v>222</v>
      </c>
      <c r="G7929">
        <v>18798</v>
      </c>
      <c r="H7929">
        <v>-18798.3</v>
      </c>
      <c r="I7929" s="1">
        <v>43317</v>
      </c>
      <c r="J7929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25">
      <c r="A7930">
        <v>13085500</v>
      </c>
      <c r="B7930" t="s">
        <v>10</v>
      </c>
      <c r="C7930" s="1">
        <v>43318</v>
      </c>
      <c r="D7930">
        <v>216</v>
      </c>
      <c r="E7930">
        <v>20296</v>
      </c>
      <c r="F7930">
        <v>216</v>
      </c>
      <c r="G7930">
        <v>19228</v>
      </c>
      <c r="H7930">
        <v>-19227.599999999999</v>
      </c>
      <c r="I7930" s="1">
        <v>43318</v>
      </c>
      <c r="J7930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25">
      <c r="A7931">
        <v>13085500</v>
      </c>
      <c r="B7931" t="s">
        <v>10</v>
      </c>
      <c r="C7931" s="1">
        <v>43319</v>
      </c>
      <c r="D7931">
        <v>216</v>
      </c>
      <c r="E7931">
        <v>20724</v>
      </c>
      <c r="F7931">
        <v>216</v>
      </c>
      <c r="G7931">
        <v>19656</v>
      </c>
      <c r="H7931">
        <v>-19656.2</v>
      </c>
      <c r="I7931" s="1">
        <v>43319</v>
      </c>
      <c r="J7931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25">
      <c r="A7932">
        <v>13085500</v>
      </c>
      <c r="B7932" t="s">
        <v>10</v>
      </c>
      <c r="C7932" s="1">
        <v>43320</v>
      </c>
      <c r="D7932">
        <v>219</v>
      </c>
      <c r="E7932">
        <v>21159</v>
      </c>
      <c r="F7932">
        <v>219</v>
      </c>
      <c r="G7932">
        <v>20091</v>
      </c>
      <c r="H7932">
        <v>-20091</v>
      </c>
      <c r="I7932" s="1">
        <v>43320</v>
      </c>
      <c r="J7932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25">
      <c r="A7933">
        <v>13085500</v>
      </c>
      <c r="B7933" t="s">
        <v>10</v>
      </c>
      <c r="C7933" s="1">
        <v>43321</v>
      </c>
      <c r="D7933">
        <v>225</v>
      </c>
      <c r="E7933">
        <v>21605</v>
      </c>
      <c r="F7933">
        <v>225</v>
      </c>
      <c r="G7933">
        <v>20537</v>
      </c>
      <c r="H7933">
        <v>-20536.900000000001</v>
      </c>
      <c r="I7933" s="1">
        <v>43321</v>
      </c>
      <c r="J7933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25">
      <c r="A7934">
        <v>13085500</v>
      </c>
      <c r="B7934" t="s">
        <v>10</v>
      </c>
      <c r="C7934" s="1">
        <v>43322</v>
      </c>
      <c r="D7934">
        <v>224</v>
      </c>
      <c r="E7934">
        <v>22050</v>
      </c>
      <c r="F7934">
        <v>224</v>
      </c>
      <c r="G7934">
        <v>20982</v>
      </c>
      <c r="H7934">
        <v>-20981.8</v>
      </c>
      <c r="I7934" s="1">
        <v>43322</v>
      </c>
      <c r="J7934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25">
      <c r="A7935">
        <v>13085500</v>
      </c>
      <c r="B7935" t="s">
        <v>10</v>
      </c>
      <c r="C7935" s="1">
        <v>43323</v>
      </c>
      <c r="D7935">
        <v>224</v>
      </c>
      <c r="E7935">
        <v>22494</v>
      </c>
      <c r="F7935">
        <v>224</v>
      </c>
      <c r="G7935">
        <v>21426</v>
      </c>
      <c r="H7935">
        <v>-21425.5</v>
      </c>
      <c r="I7935" s="1">
        <v>43323</v>
      </c>
      <c r="J7935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25">
      <c r="A7936">
        <v>13085500</v>
      </c>
      <c r="B7936" t="s">
        <v>10</v>
      </c>
      <c r="C7936" s="1">
        <v>43324</v>
      </c>
      <c r="D7936">
        <v>216</v>
      </c>
      <c r="E7936">
        <v>22921</v>
      </c>
      <c r="F7936">
        <v>216</v>
      </c>
      <c r="G7936">
        <v>21853</v>
      </c>
      <c r="H7936">
        <v>-21853.1</v>
      </c>
      <c r="I7936" s="1">
        <v>43324</v>
      </c>
      <c r="J793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25">
      <c r="A7937">
        <v>13085500</v>
      </c>
      <c r="B7937" t="s">
        <v>10</v>
      </c>
      <c r="C7937" s="1">
        <v>43325</v>
      </c>
      <c r="D7937">
        <v>217</v>
      </c>
      <c r="E7937">
        <v>23351</v>
      </c>
      <c r="F7937">
        <v>217</v>
      </c>
      <c r="G7937">
        <v>22283</v>
      </c>
      <c r="H7937">
        <v>-22282.799999999999</v>
      </c>
      <c r="I7937" s="1">
        <v>43325</v>
      </c>
      <c r="J7937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25">
      <c r="A7938">
        <v>13085500</v>
      </c>
      <c r="B7938" t="s">
        <v>10</v>
      </c>
      <c r="C7938" s="1">
        <v>43326</v>
      </c>
      <c r="D7938">
        <v>218</v>
      </c>
      <c r="E7938">
        <v>23782</v>
      </c>
      <c r="F7938">
        <v>218</v>
      </c>
      <c r="G7938">
        <v>22714</v>
      </c>
      <c r="H7938">
        <v>-22714.400000000001</v>
      </c>
      <c r="I7938" s="1">
        <v>43326</v>
      </c>
      <c r="J7938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25">
      <c r="A7939">
        <v>13085500</v>
      </c>
      <c r="B7939" t="s">
        <v>10</v>
      </c>
      <c r="C7939" s="1">
        <v>43327</v>
      </c>
      <c r="D7939">
        <v>216</v>
      </c>
      <c r="E7939">
        <v>24212</v>
      </c>
      <c r="F7939">
        <v>216</v>
      </c>
      <c r="G7939">
        <v>23144</v>
      </c>
      <c r="H7939">
        <v>-23143.599999999999</v>
      </c>
      <c r="I7939" s="1">
        <v>43327</v>
      </c>
      <c r="J7939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25">
      <c r="A7940">
        <v>13085500</v>
      </c>
      <c r="B7940" t="s">
        <v>10</v>
      </c>
      <c r="C7940" s="1">
        <v>43328</v>
      </c>
      <c r="D7940">
        <v>218</v>
      </c>
      <c r="E7940">
        <v>24644</v>
      </c>
      <c r="F7940">
        <v>218</v>
      </c>
      <c r="G7940">
        <v>23576</v>
      </c>
      <c r="H7940">
        <v>-23575.7</v>
      </c>
      <c r="I7940" s="1">
        <v>43328</v>
      </c>
      <c r="J7940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25">
      <c r="A7941">
        <v>13085500</v>
      </c>
      <c r="B7941" t="s">
        <v>10</v>
      </c>
      <c r="C7941" s="1">
        <v>43329</v>
      </c>
      <c r="D7941">
        <v>225</v>
      </c>
      <c r="E7941">
        <v>25089</v>
      </c>
      <c r="F7941">
        <v>225</v>
      </c>
      <c r="G7941">
        <v>24021</v>
      </c>
      <c r="H7941">
        <v>-24021.3</v>
      </c>
      <c r="I7941" s="1">
        <v>43329</v>
      </c>
      <c r="J7941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25">
      <c r="A7942">
        <v>13085500</v>
      </c>
      <c r="B7942" t="s">
        <v>10</v>
      </c>
      <c r="C7942" s="1">
        <v>43330</v>
      </c>
      <c r="D7942">
        <v>224</v>
      </c>
      <c r="E7942">
        <v>25534</v>
      </c>
      <c r="F7942">
        <v>224</v>
      </c>
      <c r="G7942">
        <v>24466</v>
      </c>
      <c r="H7942">
        <v>-24465.8</v>
      </c>
      <c r="I7942" s="1">
        <v>43330</v>
      </c>
      <c r="J7942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25">
      <c r="A7943">
        <v>13085500</v>
      </c>
      <c r="B7943" t="s">
        <v>10</v>
      </c>
      <c r="C7943" s="1">
        <v>43331</v>
      </c>
      <c r="D7943">
        <v>223</v>
      </c>
      <c r="E7943">
        <v>25976</v>
      </c>
      <c r="F7943">
        <v>223</v>
      </c>
      <c r="G7943">
        <v>24908</v>
      </c>
      <c r="H7943">
        <v>-24907.9</v>
      </c>
      <c r="I7943" s="1">
        <v>43331</v>
      </c>
      <c r="J7943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25">
      <c r="A7944">
        <v>13085500</v>
      </c>
      <c r="B7944" t="s">
        <v>10</v>
      </c>
      <c r="C7944" s="1">
        <v>43332</v>
      </c>
      <c r="D7944">
        <v>220</v>
      </c>
      <c r="E7944">
        <v>26412</v>
      </c>
      <c r="F7944">
        <v>220</v>
      </c>
      <c r="G7944">
        <v>25344</v>
      </c>
      <c r="H7944">
        <v>-25344.3</v>
      </c>
      <c r="I7944" s="1">
        <v>43332</v>
      </c>
      <c r="J7944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25">
      <c r="A7945">
        <v>13085500</v>
      </c>
      <c r="B7945" t="s">
        <v>10</v>
      </c>
      <c r="C7945" s="1">
        <v>43333</v>
      </c>
      <c r="D7945">
        <v>211</v>
      </c>
      <c r="E7945">
        <v>26831</v>
      </c>
      <c r="F7945">
        <v>211</v>
      </c>
      <c r="G7945">
        <v>25763</v>
      </c>
      <c r="H7945">
        <v>-25762.9</v>
      </c>
      <c r="I7945" s="1">
        <v>43333</v>
      </c>
      <c r="J7945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25">
      <c r="A7946">
        <v>13085500</v>
      </c>
      <c r="B7946" t="s">
        <v>10</v>
      </c>
      <c r="C7946" s="1">
        <v>43334</v>
      </c>
      <c r="D7946">
        <v>201</v>
      </c>
      <c r="E7946">
        <v>27230</v>
      </c>
      <c r="F7946">
        <v>201</v>
      </c>
      <c r="G7946">
        <v>26162</v>
      </c>
      <c r="H7946">
        <v>-26161.8</v>
      </c>
      <c r="I7946" s="1">
        <v>43334</v>
      </c>
      <c r="J794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25">
      <c r="A7947">
        <v>13085500</v>
      </c>
      <c r="B7947" t="s">
        <v>10</v>
      </c>
      <c r="C7947" s="1">
        <v>43335</v>
      </c>
      <c r="D7947">
        <v>212</v>
      </c>
      <c r="E7947">
        <v>27650</v>
      </c>
      <c r="F7947">
        <v>212</v>
      </c>
      <c r="G7947">
        <v>26582</v>
      </c>
      <c r="H7947">
        <v>-26582.1</v>
      </c>
      <c r="I7947" s="1">
        <v>43335</v>
      </c>
      <c r="J7947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25">
      <c r="A7948">
        <v>13085500</v>
      </c>
      <c r="B7948" t="s">
        <v>10</v>
      </c>
      <c r="C7948" s="1">
        <v>43336</v>
      </c>
      <c r="D7948">
        <v>197</v>
      </c>
      <c r="E7948">
        <v>28042</v>
      </c>
      <c r="F7948">
        <v>197</v>
      </c>
      <c r="G7948">
        <v>26974</v>
      </c>
      <c r="H7948">
        <v>-26973.599999999999</v>
      </c>
      <c r="I7948" s="1">
        <v>43336</v>
      </c>
      <c r="J7948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25">
      <c r="A7949">
        <v>13085500</v>
      </c>
      <c r="B7949" t="s">
        <v>10</v>
      </c>
      <c r="C7949" s="1">
        <v>43337</v>
      </c>
      <c r="D7949">
        <v>174</v>
      </c>
      <c r="E7949">
        <v>28387</v>
      </c>
      <c r="F7949">
        <v>174</v>
      </c>
      <c r="G7949">
        <v>27319</v>
      </c>
      <c r="H7949">
        <v>-27319.1</v>
      </c>
      <c r="I7949" s="1">
        <v>43337</v>
      </c>
      <c r="J7949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25">
      <c r="A7950">
        <v>13085500</v>
      </c>
      <c r="B7950" t="s">
        <v>10</v>
      </c>
      <c r="C7950" s="1">
        <v>43338</v>
      </c>
      <c r="D7950">
        <v>163</v>
      </c>
      <c r="E7950">
        <v>28710</v>
      </c>
      <c r="F7950">
        <v>163</v>
      </c>
      <c r="G7950">
        <v>27642</v>
      </c>
      <c r="H7950">
        <v>-27642.400000000001</v>
      </c>
      <c r="I7950" s="1">
        <v>43338</v>
      </c>
      <c r="J7950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25">
      <c r="A7951">
        <v>13085500</v>
      </c>
      <c r="B7951" t="s">
        <v>10</v>
      </c>
      <c r="C7951" s="1">
        <v>43339</v>
      </c>
      <c r="D7951">
        <v>165</v>
      </c>
      <c r="E7951">
        <v>29038</v>
      </c>
      <c r="F7951">
        <v>165</v>
      </c>
      <c r="G7951">
        <v>27970</v>
      </c>
      <c r="H7951">
        <v>-27969.5</v>
      </c>
      <c r="I7951" s="1">
        <v>43339</v>
      </c>
      <c r="J7951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25">
      <c r="A7952">
        <v>13085500</v>
      </c>
      <c r="B7952" t="s">
        <v>10</v>
      </c>
      <c r="C7952" s="1">
        <v>43340</v>
      </c>
      <c r="D7952">
        <v>179</v>
      </c>
      <c r="E7952">
        <v>29392</v>
      </c>
      <c r="F7952">
        <v>179</v>
      </c>
      <c r="G7952">
        <v>28324</v>
      </c>
      <c r="H7952">
        <v>-28323.9</v>
      </c>
      <c r="I7952" s="1">
        <v>43340</v>
      </c>
      <c r="J7952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25">
      <c r="A7953">
        <v>13085500</v>
      </c>
      <c r="B7953" t="s">
        <v>10</v>
      </c>
      <c r="C7953" s="1">
        <v>43341</v>
      </c>
      <c r="D7953">
        <v>193</v>
      </c>
      <c r="E7953">
        <v>29774</v>
      </c>
      <c r="F7953">
        <v>193</v>
      </c>
      <c r="G7953">
        <v>28706</v>
      </c>
      <c r="H7953">
        <v>-28705.7</v>
      </c>
      <c r="I7953" s="1">
        <v>43341</v>
      </c>
      <c r="J7953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25">
      <c r="A7954">
        <v>13085500</v>
      </c>
      <c r="B7954" t="s">
        <v>10</v>
      </c>
      <c r="C7954" s="1">
        <v>43342</v>
      </c>
      <c r="D7954">
        <v>209</v>
      </c>
      <c r="E7954">
        <v>30189</v>
      </c>
      <c r="F7954">
        <v>209</v>
      </c>
      <c r="G7954">
        <v>29121</v>
      </c>
      <c r="H7954">
        <v>-29120.799999999999</v>
      </c>
      <c r="I7954" s="1">
        <v>43342</v>
      </c>
      <c r="J7954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25">
      <c r="A7955">
        <v>13085500</v>
      </c>
      <c r="B7955" t="s">
        <v>10</v>
      </c>
      <c r="C7955" s="1">
        <v>43343</v>
      </c>
      <c r="D7955">
        <v>209</v>
      </c>
      <c r="E7955">
        <v>30603</v>
      </c>
      <c r="F7955">
        <v>209</v>
      </c>
      <c r="G7955">
        <v>29535</v>
      </c>
      <c r="H7955">
        <v>-29535.4</v>
      </c>
      <c r="I7955" s="1">
        <v>43343</v>
      </c>
      <c r="J7955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25">
      <c r="A7956">
        <v>13085500</v>
      </c>
      <c r="B7956" t="s">
        <v>10</v>
      </c>
      <c r="C7956" s="1">
        <v>43344</v>
      </c>
      <c r="D7956">
        <v>197</v>
      </c>
      <c r="E7956">
        <v>30995</v>
      </c>
      <c r="F7956">
        <v>197</v>
      </c>
      <c r="G7956">
        <v>29927</v>
      </c>
      <c r="H7956">
        <v>-29926.7</v>
      </c>
      <c r="I7956" s="1">
        <v>43344</v>
      </c>
      <c r="J79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25">
      <c r="A7957">
        <v>13085500</v>
      </c>
      <c r="B7957" t="s">
        <v>10</v>
      </c>
      <c r="C7957" s="1">
        <v>43345</v>
      </c>
      <c r="D7957">
        <v>189</v>
      </c>
      <c r="E7957">
        <v>31370</v>
      </c>
      <c r="F7957">
        <v>189</v>
      </c>
      <c r="G7957">
        <v>30302</v>
      </c>
      <c r="H7957">
        <v>-30302</v>
      </c>
      <c r="I7957" s="1">
        <v>43345</v>
      </c>
      <c r="J7957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25">
      <c r="A7958">
        <v>13085500</v>
      </c>
      <c r="B7958" t="s">
        <v>10</v>
      </c>
      <c r="C7958" s="1">
        <v>43346</v>
      </c>
      <c r="D7958">
        <v>197</v>
      </c>
      <c r="E7958">
        <v>31760</v>
      </c>
      <c r="F7958">
        <v>197</v>
      </c>
      <c r="G7958">
        <v>30692</v>
      </c>
      <c r="H7958">
        <v>-30691.9</v>
      </c>
      <c r="I7958" s="1">
        <v>43346</v>
      </c>
      <c r="J7958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25">
      <c r="A7959">
        <v>13085500</v>
      </c>
      <c r="B7959" t="s">
        <v>10</v>
      </c>
      <c r="C7959" s="1">
        <v>43347</v>
      </c>
      <c r="D7959">
        <v>206</v>
      </c>
      <c r="E7959">
        <v>32168</v>
      </c>
      <c r="F7959">
        <v>206</v>
      </c>
      <c r="G7959">
        <v>31100</v>
      </c>
      <c r="H7959">
        <v>-31099.9</v>
      </c>
      <c r="I7959" s="1">
        <v>43347</v>
      </c>
      <c r="J7959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25">
      <c r="A7960">
        <v>13085500</v>
      </c>
      <c r="B7960" t="s">
        <v>10</v>
      </c>
      <c r="C7960" s="1">
        <v>43348</v>
      </c>
      <c r="D7960">
        <v>205</v>
      </c>
      <c r="E7960">
        <v>32574</v>
      </c>
      <c r="F7960">
        <v>205</v>
      </c>
      <c r="G7960">
        <v>31506</v>
      </c>
      <c r="H7960">
        <v>-31505.5</v>
      </c>
      <c r="I7960" s="1">
        <v>43348</v>
      </c>
      <c r="J7960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25">
      <c r="A7961">
        <v>13085500</v>
      </c>
      <c r="B7961" t="s">
        <v>10</v>
      </c>
      <c r="C7961" s="1">
        <v>43349</v>
      </c>
      <c r="D7961">
        <v>195</v>
      </c>
      <c r="E7961">
        <v>32960</v>
      </c>
      <c r="F7961">
        <v>195</v>
      </c>
      <c r="G7961">
        <v>31892</v>
      </c>
      <c r="H7961">
        <v>-31891.599999999999</v>
      </c>
      <c r="I7961" s="1">
        <v>43349</v>
      </c>
      <c r="J7961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25">
      <c r="A7962">
        <v>13085500</v>
      </c>
      <c r="B7962" t="s">
        <v>10</v>
      </c>
      <c r="C7962" s="1">
        <v>43350</v>
      </c>
      <c r="D7962">
        <v>178</v>
      </c>
      <c r="E7962">
        <v>33312</v>
      </c>
      <c r="F7962">
        <v>178</v>
      </c>
      <c r="G7962">
        <v>32244</v>
      </c>
      <c r="H7962">
        <v>-32244.2</v>
      </c>
      <c r="I7962" s="1">
        <v>43350</v>
      </c>
      <c r="J7962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25">
      <c r="A7963">
        <v>13085500</v>
      </c>
      <c r="B7963" t="s">
        <v>10</v>
      </c>
      <c r="C7963" s="1">
        <v>43351</v>
      </c>
      <c r="D7963">
        <v>162</v>
      </c>
      <c r="E7963">
        <v>33634</v>
      </c>
      <c r="F7963">
        <v>162</v>
      </c>
      <c r="G7963">
        <v>32566</v>
      </c>
      <c r="H7963">
        <v>-32565.599999999999</v>
      </c>
      <c r="I7963" s="1">
        <v>43351</v>
      </c>
      <c r="J7963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25">
      <c r="A7964">
        <v>13085500</v>
      </c>
      <c r="B7964" t="s">
        <v>10</v>
      </c>
      <c r="C7964" s="1">
        <v>43352</v>
      </c>
      <c r="D7964">
        <v>155</v>
      </c>
      <c r="E7964">
        <v>33940</v>
      </c>
      <c r="F7964">
        <v>155</v>
      </c>
      <c r="G7964">
        <v>32872</v>
      </c>
      <c r="H7964">
        <v>-32872.400000000001</v>
      </c>
      <c r="I7964" s="1">
        <v>43352</v>
      </c>
      <c r="J7964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25">
      <c r="A7965">
        <v>13085500</v>
      </c>
      <c r="B7965" t="s">
        <v>10</v>
      </c>
      <c r="C7965" s="1">
        <v>43353</v>
      </c>
      <c r="D7965">
        <v>155</v>
      </c>
      <c r="E7965">
        <v>34247</v>
      </c>
      <c r="F7965">
        <v>155</v>
      </c>
      <c r="G7965">
        <v>33179</v>
      </c>
      <c r="H7965">
        <v>-33178.699999999997</v>
      </c>
      <c r="I7965" s="1">
        <v>43353</v>
      </c>
      <c r="J7965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25">
      <c r="A7966">
        <v>13085500</v>
      </c>
      <c r="B7966" t="s">
        <v>10</v>
      </c>
      <c r="C7966" s="1">
        <v>43354</v>
      </c>
      <c r="D7966">
        <v>160</v>
      </c>
      <c r="E7966">
        <v>34565</v>
      </c>
      <c r="F7966">
        <v>160</v>
      </c>
      <c r="G7966">
        <v>33497</v>
      </c>
      <c r="H7966">
        <v>-33496.5</v>
      </c>
      <c r="I7966" s="1">
        <v>43354</v>
      </c>
      <c r="J796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25">
      <c r="A7967">
        <v>13085500</v>
      </c>
      <c r="B7967" t="s">
        <v>10</v>
      </c>
      <c r="C7967" s="1">
        <v>43355</v>
      </c>
      <c r="D7967">
        <v>164</v>
      </c>
      <c r="E7967">
        <v>34889</v>
      </c>
      <c r="F7967">
        <v>164</v>
      </c>
      <c r="G7967">
        <v>33821</v>
      </c>
      <c r="H7967">
        <v>-33821.199999999997</v>
      </c>
      <c r="I7967" s="1">
        <v>43355</v>
      </c>
      <c r="J7967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25">
      <c r="A7968">
        <v>13085500</v>
      </c>
      <c r="B7968" t="s">
        <v>10</v>
      </c>
      <c r="C7968" s="1">
        <v>43356</v>
      </c>
      <c r="D7968">
        <v>149</v>
      </c>
      <c r="E7968">
        <v>35185</v>
      </c>
      <c r="F7968">
        <v>149</v>
      </c>
      <c r="G7968">
        <v>34116</v>
      </c>
      <c r="H7968">
        <v>-34116.400000000001</v>
      </c>
      <c r="I7968" s="1">
        <v>43356</v>
      </c>
      <c r="J7968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25">
      <c r="A7969">
        <v>13085500</v>
      </c>
      <c r="B7969" t="s">
        <v>10</v>
      </c>
      <c r="C7969" s="1">
        <v>43357</v>
      </c>
      <c r="D7969">
        <v>136</v>
      </c>
      <c r="E7969">
        <v>35454</v>
      </c>
      <c r="F7969">
        <v>136</v>
      </c>
      <c r="G7969">
        <v>34386</v>
      </c>
      <c r="H7969">
        <v>-34386.1</v>
      </c>
      <c r="I7969" s="1">
        <v>43357</v>
      </c>
      <c r="J7969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25">
      <c r="A7970">
        <v>13085500</v>
      </c>
      <c r="B7970" t="s">
        <v>10</v>
      </c>
      <c r="C7970" s="1">
        <v>43358</v>
      </c>
      <c r="D7970">
        <v>122</v>
      </c>
      <c r="E7970">
        <v>35696</v>
      </c>
      <c r="F7970">
        <v>122</v>
      </c>
      <c r="G7970">
        <v>34628</v>
      </c>
      <c r="H7970">
        <v>-34627.599999999999</v>
      </c>
      <c r="I7970" s="1">
        <v>43358</v>
      </c>
      <c r="J7970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25">
      <c r="A7971">
        <v>13085500</v>
      </c>
      <c r="B7971" t="s">
        <v>10</v>
      </c>
      <c r="C7971" s="1">
        <v>43359</v>
      </c>
      <c r="D7971">
        <v>116</v>
      </c>
      <c r="E7971">
        <v>35926</v>
      </c>
      <c r="F7971">
        <v>116</v>
      </c>
      <c r="G7971">
        <v>34858</v>
      </c>
      <c r="H7971">
        <v>-34858</v>
      </c>
      <c r="I7971" s="1">
        <v>43359</v>
      </c>
      <c r="J7971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25">
      <c r="A7972">
        <v>13085500</v>
      </c>
      <c r="B7972" t="s">
        <v>10</v>
      </c>
      <c r="C7972" s="1">
        <v>43360</v>
      </c>
      <c r="D7972">
        <v>107</v>
      </c>
      <c r="E7972">
        <v>36138</v>
      </c>
      <c r="F7972">
        <v>107</v>
      </c>
      <c r="G7972">
        <v>35070</v>
      </c>
      <c r="H7972">
        <v>-35069.599999999999</v>
      </c>
      <c r="I7972" s="1">
        <v>43360</v>
      </c>
      <c r="J7972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25">
      <c r="A7973">
        <v>13085500</v>
      </c>
      <c r="B7973" t="s">
        <v>10</v>
      </c>
      <c r="C7973" s="1">
        <v>43361</v>
      </c>
      <c r="D7973">
        <v>96</v>
      </c>
      <c r="E7973">
        <v>36329</v>
      </c>
      <c r="F7973">
        <v>96</v>
      </c>
      <c r="G7973">
        <v>35261</v>
      </c>
      <c r="H7973">
        <v>-35260.5</v>
      </c>
      <c r="I7973" s="1">
        <v>43361</v>
      </c>
      <c r="J7973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25">
      <c r="A7974">
        <v>13085500</v>
      </c>
      <c r="B7974" t="s">
        <v>10</v>
      </c>
      <c r="C7974" s="1">
        <v>43362</v>
      </c>
      <c r="D7974">
        <v>96</v>
      </c>
      <c r="E7974">
        <v>36518</v>
      </c>
      <c r="F7974">
        <v>96</v>
      </c>
      <c r="G7974">
        <v>35450</v>
      </c>
      <c r="H7974">
        <v>-35450.300000000003</v>
      </c>
      <c r="I7974" s="1">
        <v>43362</v>
      </c>
      <c r="J7974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25">
      <c r="A7975">
        <v>13085500</v>
      </c>
      <c r="B7975" t="s">
        <v>10</v>
      </c>
      <c r="C7975" s="1">
        <v>43363</v>
      </c>
      <c r="D7975">
        <v>102</v>
      </c>
      <c r="E7975">
        <v>36721</v>
      </c>
      <c r="F7975">
        <v>102</v>
      </c>
      <c r="G7975">
        <v>35653</v>
      </c>
      <c r="H7975">
        <v>-35652.5</v>
      </c>
      <c r="I7975" s="1">
        <v>43363</v>
      </c>
      <c r="J7975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25">
      <c r="A7976">
        <v>13085500</v>
      </c>
      <c r="B7976" t="s">
        <v>10</v>
      </c>
      <c r="C7976" s="1">
        <v>43364</v>
      </c>
      <c r="D7976">
        <v>103</v>
      </c>
      <c r="E7976">
        <v>36924</v>
      </c>
      <c r="F7976">
        <v>103</v>
      </c>
      <c r="G7976">
        <v>35856</v>
      </c>
      <c r="H7976">
        <v>-35855.9</v>
      </c>
      <c r="I7976" s="1">
        <v>43364</v>
      </c>
      <c r="J797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25">
      <c r="A7977">
        <v>13085500</v>
      </c>
      <c r="B7977" t="s">
        <v>10</v>
      </c>
      <c r="C7977" s="1">
        <v>43365</v>
      </c>
      <c r="D7977">
        <v>106</v>
      </c>
      <c r="E7977">
        <v>37133</v>
      </c>
      <c r="F7977">
        <v>106</v>
      </c>
      <c r="G7977">
        <v>36065</v>
      </c>
      <c r="H7977">
        <v>-36065.199999999997</v>
      </c>
      <c r="I7977" s="1">
        <v>43365</v>
      </c>
      <c r="J7977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25">
      <c r="A7978">
        <v>13085500</v>
      </c>
      <c r="B7978" t="s">
        <v>10</v>
      </c>
      <c r="C7978" s="1">
        <v>43366</v>
      </c>
      <c r="D7978">
        <v>105</v>
      </c>
      <c r="E7978">
        <v>37341</v>
      </c>
      <c r="F7978">
        <v>105</v>
      </c>
      <c r="G7978">
        <v>36273</v>
      </c>
      <c r="H7978">
        <v>-36272.6</v>
      </c>
      <c r="I7978" s="1">
        <v>43366</v>
      </c>
      <c r="J7978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25">
      <c r="A7979">
        <v>13085500</v>
      </c>
      <c r="B7979" t="s">
        <v>10</v>
      </c>
      <c r="C7979" s="1">
        <v>43367</v>
      </c>
      <c r="D7979">
        <v>110</v>
      </c>
      <c r="E7979">
        <v>37558</v>
      </c>
      <c r="F7979">
        <v>110</v>
      </c>
      <c r="G7979">
        <v>36490</v>
      </c>
      <c r="H7979">
        <v>-36490.400000000001</v>
      </c>
      <c r="I7979" s="1">
        <v>43367</v>
      </c>
      <c r="J7979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25">
      <c r="A7980">
        <v>13085500</v>
      </c>
      <c r="B7980" t="s">
        <v>10</v>
      </c>
      <c r="C7980" s="1">
        <v>43368</v>
      </c>
      <c r="D7980">
        <v>116</v>
      </c>
      <c r="E7980">
        <v>37789</v>
      </c>
      <c r="F7980">
        <v>116</v>
      </c>
      <c r="G7980">
        <v>36721</v>
      </c>
      <c r="H7980">
        <v>-36721.1</v>
      </c>
      <c r="I7980" s="1">
        <v>43368</v>
      </c>
      <c r="J7980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25">
      <c r="A7981">
        <v>13085500</v>
      </c>
      <c r="B7981" t="s">
        <v>10</v>
      </c>
      <c r="C7981" s="1">
        <v>43369</v>
      </c>
      <c r="D7981">
        <v>112</v>
      </c>
      <c r="E7981">
        <v>38011</v>
      </c>
      <c r="F7981">
        <v>112</v>
      </c>
      <c r="G7981">
        <v>36943</v>
      </c>
      <c r="H7981">
        <v>-36943.4</v>
      </c>
      <c r="I7981" s="1">
        <v>43369</v>
      </c>
      <c r="J7981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25">
      <c r="A7982">
        <v>13085500</v>
      </c>
      <c r="B7982" t="s">
        <v>10</v>
      </c>
      <c r="C7982" s="1">
        <v>43370</v>
      </c>
      <c r="D7982">
        <v>110</v>
      </c>
      <c r="E7982">
        <v>38230</v>
      </c>
      <c r="F7982">
        <v>110</v>
      </c>
      <c r="G7982">
        <v>37162</v>
      </c>
      <c r="H7982">
        <v>-37162</v>
      </c>
      <c r="I7982" s="1">
        <v>43370</v>
      </c>
      <c r="J7982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25">
      <c r="A7983">
        <v>13085500</v>
      </c>
      <c r="B7983" t="s">
        <v>10</v>
      </c>
      <c r="C7983" s="1">
        <v>43371</v>
      </c>
      <c r="D7983">
        <v>111</v>
      </c>
      <c r="E7983">
        <v>38450</v>
      </c>
      <c r="F7983">
        <v>111</v>
      </c>
      <c r="G7983">
        <v>37382</v>
      </c>
      <c r="H7983">
        <v>-37381.800000000003</v>
      </c>
      <c r="I7983" s="1">
        <v>43371</v>
      </c>
      <c r="J7983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25">
      <c r="A7984">
        <v>13085500</v>
      </c>
      <c r="B7984" t="s">
        <v>10</v>
      </c>
      <c r="C7984" s="1">
        <v>43372</v>
      </c>
      <c r="D7984">
        <v>102</v>
      </c>
      <c r="E7984">
        <v>38651</v>
      </c>
      <c r="F7984">
        <v>102</v>
      </c>
      <c r="G7984">
        <v>37583</v>
      </c>
      <c r="H7984">
        <v>-37583.1</v>
      </c>
      <c r="I7984" s="1">
        <v>43372</v>
      </c>
      <c r="J7984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25">
      <c r="A7985">
        <v>13085500</v>
      </c>
      <c r="B7985" t="s">
        <v>10</v>
      </c>
      <c r="C7985" s="1">
        <v>43373</v>
      </c>
      <c r="D7985">
        <v>96</v>
      </c>
      <c r="E7985">
        <v>38841</v>
      </c>
      <c r="F7985">
        <v>96</v>
      </c>
      <c r="G7985">
        <v>37773</v>
      </c>
      <c r="H7985">
        <v>-37772.9</v>
      </c>
      <c r="I7985" s="1">
        <v>43373</v>
      </c>
      <c r="J7985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25">
      <c r="A7986">
        <v>13085500</v>
      </c>
      <c r="B7986" t="s">
        <v>10</v>
      </c>
      <c r="C7986" s="1">
        <v>43374</v>
      </c>
      <c r="D7986">
        <v>85</v>
      </c>
      <c r="E7986">
        <v>39010</v>
      </c>
      <c r="F7986">
        <v>85</v>
      </c>
      <c r="G7986">
        <v>37942</v>
      </c>
      <c r="H7986">
        <v>-37942.1</v>
      </c>
      <c r="I7986" s="1">
        <v>43374</v>
      </c>
      <c r="J798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25">
      <c r="A7987">
        <v>13085500</v>
      </c>
      <c r="B7987" t="s">
        <v>10</v>
      </c>
      <c r="C7987" s="1">
        <v>43375</v>
      </c>
      <c r="D7987">
        <v>83</v>
      </c>
      <c r="E7987">
        <v>39174</v>
      </c>
      <c r="F7987">
        <v>83</v>
      </c>
      <c r="G7987">
        <v>38106</v>
      </c>
      <c r="H7987">
        <v>-38106</v>
      </c>
      <c r="I7987" s="1">
        <v>43375</v>
      </c>
      <c r="J7987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25">
      <c r="A7988">
        <v>13085500</v>
      </c>
      <c r="B7988" t="s">
        <v>10</v>
      </c>
      <c r="C7988" s="1">
        <v>43376</v>
      </c>
      <c r="D7988">
        <v>77</v>
      </c>
      <c r="E7988">
        <v>39327</v>
      </c>
      <c r="F7988">
        <v>77</v>
      </c>
      <c r="G7988">
        <v>38259</v>
      </c>
      <c r="H7988">
        <v>-38258.9</v>
      </c>
      <c r="I7988" s="1">
        <v>43376</v>
      </c>
      <c r="J7988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25">
      <c r="A7989">
        <v>13085500</v>
      </c>
      <c r="B7989" t="s">
        <v>10</v>
      </c>
      <c r="C7989" s="1">
        <v>43377</v>
      </c>
      <c r="D7989">
        <v>71</v>
      </c>
      <c r="E7989">
        <v>39468</v>
      </c>
      <c r="F7989">
        <v>71</v>
      </c>
      <c r="G7989">
        <v>38400</v>
      </c>
      <c r="H7989">
        <v>-38399.800000000003</v>
      </c>
      <c r="I7989" s="1">
        <v>43377</v>
      </c>
      <c r="J7989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25">
      <c r="A7990">
        <v>13085500</v>
      </c>
      <c r="B7990" t="s">
        <v>10</v>
      </c>
      <c r="C7990" s="1">
        <v>43378</v>
      </c>
      <c r="D7990">
        <v>65</v>
      </c>
      <c r="E7990">
        <v>39597</v>
      </c>
      <c r="F7990">
        <v>65</v>
      </c>
      <c r="G7990">
        <v>38529</v>
      </c>
      <c r="H7990">
        <v>-38529.1</v>
      </c>
      <c r="I7990" s="1">
        <v>43378</v>
      </c>
      <c r="J7990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25">
      <c r="A7991">
        <v>13085500</v>
      </c>
      <c r="B7991" t="s">
        <v>10</v>
      </c>
      <c r="C7991" s="1">
        <v>43379</v>
      </c>
      <c r="D7991">
        <v>53</v>
      </c>
      <c r="E7991">
        <v>39701</v>
      </c>
      <c r="F7991">
        <v>53</v>
      </c>
      <c r="G7991">
        <v>38633</v>
      </c>
      <c r="H7991">
        <v>-38633.199999999997</v>
      </c>
      <c r="I7991" s="1">
        <v>43379</v>
      </c>
      <c r="J7991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25">
      <c r="A7992">
        <v>13085500</v>
      </c>
      <c r="B7992" t="s">
        <v>10</v>
      </c>
      <c r="C7992" s="1">
        <v>43380</v>
      </c>
      <c r="D7992">
        <v>47</v>
      </c>
      <c r="E7992">
        <v>39795</v>
      </c>
      <c r="F7992">
        <v>47</v>
      </c>
      <c r="G7992">
        <v>38727</v>
      </c>
      <c r="H7992">
        <v>-38727</v>
      </c>
      <c r="I7992" s="1">
        <v>43380</v>
      </c>
      <c r="J7992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25">
      <c r="A7993">
        <v>13085500</v>
      </c>
      <c r="B7993" t="s">
        <v>10</v>
      </c>
      <c r="C7993" s="1">
        <v>43381</v>
      </c>
      <c r="D7993">
        <v>44</v>
      </c>
      <c r="E7993">
        <v>39883</v>
      </c>
      <c r="F7993">
        <v>44</v>
      </c>
      <c r="G7993">
        <v>38815</v>
      </c>
      <c r="H7993">
        <v>-38814.699999999997</v>
      </c>
      <c r="I7993" s="1">
        <v>43381</v>
      </c>
      <c r="J7993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25">
      <c r="A7994">
        <v>13085500</v>
      </c>
      <c r="B7994" t="s">
        <v>10</v>
      </c>
      <c r="C7994" s="1">
        <v>43382</v>
      </c>
      <c r="D7994">
        <v>45</v>
      </c>
      <c r="E7994">
        <v>39972</v>
      </c>
      <c r="F7994">
        <v>45</v>
      </c>
      <c r="G7994">
        <v>38904</v>
      </c>
      <c r="H7994">
        <v>-38904.1</v>
      </c>
      <c r="I7994" s="1">
        <v>43382</v>
      </c>
      <c r="J7994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25">
      <c r="A7995">
        <v>13085500</v>
      </c>
      <c r="B7995" t="s">
        <v>10</v>
      </c>
      <c r="C7995" s="1">
        <v>43383</v>
      </c>
      <c r="D7995">
        <v>39</v>
      </c>
      <c r="E7995">
        <v>40050</v>
      </c>
      <c r="F7995">
        <v>39</v>
      </c>
      <c r="G7995">
        <v>38981</v>
      </c>
      <c r="H7995">
        <v>-38981.4</v>
      </c>
      <c r="I7995" s="1">
        <v>43383</v>
      </c>
      <c r="J7995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25">
      <c r="A7996">
        <v>13085500</v>
      </c>
      <c r="B7996" t="s">
        <v>10</v>
      </c>
      <c r="C7996" s="1">
        <v>43384</v>
      </c>
      <c r="D7996">
        <v>31</v>
      </c>
      <c r="E7996">
        <v>40112</v>
      </c>
      <c r="F7996">
        <v>31</v>
      </c>
      <c r="G7996">
        <v>39044</v>
      </c>
      <c r="H7996">
        <v>-39043.5</v>
      </c>
      <c r="I7996" s="1">
        <v>43384</v>
      </c>
      <c r="J799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25">
      <c r="A7997">
        <v>13085500</v>
      </c>
      <c r="B7997" t="s">
        <v>10</v>
      </c>
      <c r="C7997" s="1">
        <v>43385</v>
      </c>
      <c r="D7997">
        <v>24</v>
      </c>
      <c r="E7997">
        <v>40159</v>
      </c>
      <c r="F7997">
        <v>24</v>
      </c>
      <c r="G7997">
        <v>39091</v>
      </c>
      <c r="H7997">
        <v>-39090.800000000003</v>
      </c>
      <c r="I7997" s="1">
        <v>43385</v>
      </c>
      <c r="J7997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25">
      <c r="A7998">
        <v>13085500</v>
      </c>
      <c r="B7998" t="s">
        <v>10</v>
      </c>
      <c r="C7998" s="1">
        <v>43386</v>
      </c>
      <c r="D7998">
        <v>20</v>
      </c>
      <c r="E7998">
        <v>40198</v>
      </c>
      <c r="F7998">
        <v>20</v>
      </c>
      <c r="G7998">
        <v>39130</v>
      </c>
      <c r="H7998">
        <v>-39130.199999999997</v>
      </c>
      <c r="I7998" s="1">
        <v>43386</v>
      </c>
      <c r="J7998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25">
      <c r="A7999">
        <v>13085500</v>
      </c>
      <c r="B7999" t="s">
        <v>10</v>
      </c>
      <c r="C7999" s="1">
        <v>43387</v>
      </c>
      <c r="D7999">
        <v>19</v>
      </c>
      <c r="E7999">
        <v>40236</v>
      </c>
      <c r="F7999">
        <v>19</v>
      </c>
      <c r="G7999">
        <v>39168</v>
      </c>
      <c r="H7999">
        <v>-39168.199999999997</v>
      </c>
      <c r="I7999" s="1">
        <v>43387</v>
      </c>
      <c r="J7999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25">
      <c r="A8000">
        <v>13085500</v>
      </c>
      <c r="B8000" t="s">
        <v>10</v>
      </c>
      <c r="C8000" s="1">
        <v>43388</v>
      </c>
      <c r="D8000">
        <v>16</v>
      </c>
      <c r="E8000">
        <v>40268</v>
      </c>
      <c r="F8000">
        <v>16</v>
      </c>
      <c r="G8000">
        <v>39200</v>
      </c>
      <c r="H8000">
        <v>-39200</v>
      </c>
      <c r="I8000" s="1">
        <v>43388</v>
      </c>
      <c r="J8000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25">
      <c r="A8001">
        <v>13085500</v>
      </c>
      <c r="B8001" t="s">
        <v>10</v>
      </c>
      <c r="C8001" s="1">
        <v>43389</v>
      </c>
      <c r="D8001">
        <v>15</v>
      </c>
      <c r="E8001">
        <v>40297</v>
      </c>
      <c r="F8001">
        <v>15</v>
      </c>
      <c r="G8001">
        <v>39229</v>
      </c>
      <c r="H8001">
        <v>-39229</v>
      </c>
      <c r="I8001" s="1">
        <v>43389</v>
      </c>
      <c r="J8001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25">
      <c r="A8002">
        <v>13085500</v>
      </c>
      <c r="B8002" t="s">
        <v>10</v>
      </c>
      <c r="C8002" s="1">
        <v>43390</v>
      </c>
      <c r="D8002">
        <v>8.4</v>
      </c>
      <c r="E8002">
        <v>40314</v>
      </c>
      <c r="F8002">
        <v>8.4</v>
      </c>
      <c r="G8002">
        <v>39246</v>
      </c>
      <c r="H8002">
        <v>-39245.699999999997</v>
      </c>
      <c r="I8002" s="1">
        <v>43390</v>
      </c>
      <c r="J8002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25">
      <c r="A8003">
        <v>13085500</v>
      </c>
      <c r="B8003" t="s">
        <v>10</v>
      </c>
      <c r="C8003" s="1">
        <v>43391</v>
      </c>
      <c r="D8003">
        <v>0</v>
      </c>
      <c r="E8003">
        <v>40314</v>
      </c>
      <c r="F8003">
        <v>0</v>
      </c>
      <c r="G8003">
        <v>39246</v>
      </c>
      <c r="H8003">
        <v>-39245.699999999997</v>
      </c>
      <c r="I8003" s="1">
        <v>43391</v>
      </c>
      <c r="J8003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25">
      <c r="A8004">
        <v>13085500</v>
      </c>
      <c r="B8004" t="s">
        <v>10</v>
      </c>
      <c r="C8004" s="1">
        <v>43392</v>
      </c>
      <c r="D8004">
        <v>0</v>
      </c>
      <c r="E8004">
        <v>40314</v>
      </c>
      <c r="F8004">
        <v>0</v>
      </c>
      <c r="G8004">
        <v>39246</v>
      </c>
      <c r="H8004">
        <v>-39245.699999999997</v>
      </c>
      <c r="I8004" s="1">
        <v>43392</v>
      </c>
      <c r="J8004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13085500</v>
      </c>
      <c r="B8005" t="s">
        <v>10</v>
      </c>
      <c r="C8005" s="1">
        <v>43393</v>
      </c>
      <c r="D8005">
        <v>0</v>
      </c>
      <c r="E8005">
        <v>40314</v>
      </c>
      <c r="F8005">
        <v>0</v>
      </c>
      <c r="G8005">
        <v>39246</v>
      </c>
      <c r="H8005">
        <v>-39245.699999999997</v>
      </c>
      <c r="I8005" s="1">
        <v>43393</v>
      </c>
      <c r="J8005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13085500</v>
      </c>
      <c r="B8006" t="s">
        <v>10</v>
      </c>
      <c r="C8006" s="1">
        <v>43394</v>
      </c>
      <c r="D8006">
        <v>0</v>
      </c>
      <c r="E8006">
        <v>40314</v>
      </c>
      <c r="F8006">
        <v>0</v>
      </c>
      <c r="G8006">
        <v>39246</v>
      </c>
      <c r="H8006">
        <v>-39245.699999999997</v>
      </c>
      <c r="I8006" s="1">
        <v>43394</v>
      </c>
      <c r="J800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13085500</v>
      </c>
      <c r="B8007" t="s">
        <v>10</v>
      </c>
      <c r="C8007" s="1">
        <v>43395</v>
      </c>
      <c r="D8007">
        <v>0</v>
      </c>
      <c r="E8007">
        <v>40314</v>
      </c>
      <c r="F8007">
        <v>0</v>
      </c>
      <c r="G8007">
        <v>39246</v>
      </c>
      <c r="H8007">
        <v>-39245.699999999997</v>
      </c>
      <c r="I8007" s="1">
        <v>43395</v>
      </c>
      <c r="J8007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13085500</v>
      </c>
      <c r="B8008" t="s">
        <v>10</v>
      </c>
      <c r="C8008" s="1">
        <v>43396</v>
      </c>
      <c r="D8008">
        <v>0</v>
      </c>
      <c r="E8008">
        <v>40314</v>
      </c>
      <c r="F8008">
        <v>0</v>
      </c>
      <c r="G8008">
        <v>39246</v>
      </c>
      <c r="H8008">
        <v>-39245.699999999997</v>
      </c>
      <c r="I8008" s="1">
        <v>43396</v>
      </c>
      <c r="J8008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13085500</v>
      </c>
      <c r="B8009" t="s">
        <v>10</v>
      </c>
      <c r="C8009" s="1">
        <v>43397</v>
      </c>
      <c r="D8009">
        <v>0</v>
      </c>
      <c r="E8009">
        <v>40314</v>
      </c>
      <c r="F8009">
        <v>0</v>
      </c>
      <c r="G8009">
        <v>39246</v>
      </c>
      <c r="H8009">
        <v>-39245.699999999997</v>
      </c>
      <c r="I8009" s="1">
        <v>43397</v>
      </c>
      <c r="J8009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13085500</v>
      </c>
      <c r="B8010" t="s">
        <v>10</v>
      </c>
      <c r="C8010" s="1">
        <v>43398</v>
      </c>
      <c r="D8010">
        <v>0</v>
      </c>
      <c r="E8010">
        <v>40314</v>
      </c>
      <c r="F8010">
        <v>0</v>
      </c>
      <c r="G8010">
        <v>39246</v>
      </c>
      <c r="H8010">
        <v>-39245.699999999997</v>
      </c>
      <c r="I8010" s="1">
        <v>43398</v>
      </c>
      <c r="J8010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13085500</v>
      </c>
      <c r="B8011" t="s">
        <v>10</v>
      </c>
      <c r="C8011" s="1">
        <v>43399</v>
      </c>
      <c r="D8011">
        <v>0</v>
      </c>
      <c r="E8011">
        <v>40314</v>
      </c>
      <c r="F8011">
        <v>0</v>
      </c>
      <c r="G8011">
        <v>39246</v>
      </c>
      <c r="H8011">
        <v>-39245.699999999997</v>
      </c>
      <c r="I8011" s="1">
        <v>43399</v>
      </c>
      <c r="J8011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13085500</v>
      </c>
      <c r="B8012" t="s">
        <v>10</v>
      </c>
      <c r="C8012" s="1">
        <v>43400</v>
      </c>
      <c r="D8012">
        <v>0</v>
      </c>
      <c r="E8012">
        <v>40314</v>
      </c>
      <c r="F8012">
        <v>0</v>
      </c>
      <c r="G8012">
        <v>39246</v>
      </c>
      <c r="H8012">
        <v>-39245.699999999997</v>
      </c>
      <c r="I8012" s="1">
        <v>43400</v>
      </c>
      <c r="J8012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13085500</v>
      </c>
      <c r="B8013" t="s">
        <v>10</v>
      </c>
      <c r="C8013" s="1">
        <v>43401</v>
      </c>
      <c r="D8013">
        <v>0</v>
      </c>
      <c r="E8013">
        <v>40314</v>
      </c>
      <c r="F8013">
        <v>0</v>
      </c>
      <c r="G8013">
        <v>39246</v>
      </c>
      <c r="H8013">
        <v>-39245.699999999997</v>
      </c>
      <c r="I8013" s="1">
        <v>43401</v>
      </c>
      <c r="J8013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13085500</v>
      </c>
      <c r="B8014" t="s">
        <v>10</v>
      </c>
      <c r="C8014" s="1">
        <v>43402</v>
      </c>
      <c r="D8014">
        <v>0</v>
      </c>
      <c r="E8014">
        <v>40314</v>
      </c>
      <c r="F8014">
        <v>0</v>
      </c>
      <c r="G8014">
        <v>39246</v>
      </c>
      <c r="H8014">
        <v>-39245.699999999997</v>
      </c>
      <c r="I8014" s="1">
        <v>43402</v>
      </c>
      <c r="J8014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13085500</v>
      </c>
      <c r="B8015" t="s">
        <v>10</v>
      </c>
      <c r="C8015" s="1">
        <v>43403</v>
      </c>
      <c r="D8015">
        <v>0</v>
      </c>
      <c r="E8015">
        <v>40314</v>
      </c>
      <c r="F8015">
        <v>0</v>
      </c>
      <c r="G8015">
        <v>39246</v>
      </c>
      <c r="H8015">
        <v>-39245.699999999997</v>
      </c>
      <c r="I8015" s="1">
        <v>43403</v>
      </c>
      <c r="J8015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25">
      <c r="A8016">
        <v>13085500</v>
      </c>
      <c r="B8016" t="s">
        <v>10</v>
      </c>
      <c r="C8016" s="1">
        <v>43404</v>
      </c>
      <c r="D8016">
        <v>0</v>
      </c>
      <c r="E8016">
        <v>40314</v>
      </c>
      <c r="F8016">
        <v>0</v>
      </c>
      <c r="G8016">
        <v>39246</v>
      </c>
      <c r="H8016">
        <v>-39245.699999999997</v>
      </c>
      <c r="I8016" s="1">
        <v>43404</v>
      </c>
      <c r="J801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25">
      <c r="A8017">
        <v>13085500</v>
      </c>
      <c r="B8017" t="s">
        <v>10</v>
      </c>
      <c r="C8017" s="1">
        <v>43405</v>
      </c>
      <c r="D8017">
        <v>0</v>
      </c>
      <c r="E8017">
        <v>0</v>
      </c>
      <c r="F8017">
        <v>0</v>
      </c>
      <c r="G8017">
        <v>0</v>
      </c>
      <c r="H8017">
        <v>0</v>
      </c>
      <c r="I8017" s="1">
        <v>43405</v>
      </c>
      <c r="J8017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25">
      <c r="A8018">
        <v>13085500</v>
      </c>
      <c r="B8018" t="s">
        <v>10</v>
      </c>
      <c r="C8018" s="1">
        <v>43406</v>
      </c>
      <c r="D8018">
        <v>0</v>
      </c>
      <c r="E8018">
        <v>0</v>
      </c>
      <c r="F8018">
        <v>0</v>
      </c>
      <c r="G8018">
        <v>0</v>
      </c>
      <c r="H8018">
        <v>0</v>
      </c>
      <c r="I8018" s="1">
        <v>43406</v>
      </c>
      <c r="J8018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25">
      <c r="A8019">
        <v>13085500</v>
      </c>
      <c r="B8019" t="s">
        <v>10</v>
      </c>
      <c r="C8019" s="1">
        <v>43407</v>
      </c>
      <c r="D8019">
        <v>0</v>
      </c>
      <c r="E8019">
        <v>0</v>
      </c>
      <c r="F8019">
        <v>0</v>
      </c>
      <c r="G8019">
        <v>0</v>
      </c>
      <c r="H8019">
        <v>0</v>
      </c>
      <c r="I8019" s="1">
        <v>43407</v>
      </c>
      <c r="J8019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25">
      <c r="A8020">
        <v>13085500</v>
      </c>
      <c r="B8020" t="s">
        <v>10</v>
      </c>
      <c r="C8020" s="1">
        <v>43408</v>
      </c>
      <c r="D8020">
        <v>0</v>
      </c>
      <c r="E8020">
        <v>0</v>
      </c>
      <c r="F8020">
        <v>0</v>
      </c>
      <c r="G8020">
        <v>0</v>
      </c>
      <c r="H8020">
        <v>0</v>
      </c>
      <c r="I8020" s="1">
        <v>43408</v>
      </c>
      <c r="J8020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25">
      <c r="A8021">
        <v>13085500</v>
      </c>
      <c r="B8021" t="s">
        <v>10</v>
      </c>
      <c r="C8021" s="1">
        <v>43409</v>
      </c>
      <c r="D8021">
        <v>0</v>
      </c>
      <c r="E8021">
        <v>0</v>
      </c>
      <c r="F8021">
        <v>0</v>
      </c>
      <c r="G8021">
        <v>0</v>
      </c>
      <c r="H8021">
        <v>0</v>
      </c>
      <c r="I8021" s="1">
        <v>43409</v>
      </c>
      <c r="J8021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25">
      <c r="A8022">
        <v>13085500</v>
      </c>
      <c r="B8022" t="s">
        <v>10</v>
      </c>
      <c r="C8022" s="1">
        <v>43410</v>
      </c>
      <c r="D8022">
        <v>0</v>
      </c>
      <c r="E8022">
        <v>0</v>
      </c>
      <c r="F8022">
        <v>0</v>
      </c>
      <c r="G8022">
        <v>0</v>
      </c>
      <c r="H8022">
        <v>0</v>
      </c>
      <c r="I8022" s="1">
        <v>43410</v>
      </c>
      <c r="J8022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25">
      <c r="A8023">
        <v>13085500</v>
      </c>
      <c r="B8023" t="s">
        <v>10</v>
      </c>
      <c r="C8023" s="1">
        <v>43411</v>
      </c>
      <c r="D8023">
        <v>0</v>
      </c>
      <c r="E8023">
        <v>0</v>
      </c>
      <c r="F8023">
        <v>0</v>
      </c>
      <c r="G8023">
        <v>0</v>
      </c>
      <c r="H8023">
        <v>0</v>
      </c>
      <c r="I8023" s="1">
        <v>43411</v>
      </c>
      <c r="J8023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25">
      <c r="A8024">
        <v>13085500</v>
      </c>
      <c r="B8024" t="s">
        <v>10</v>
      </c>
      <c r="C8024" s="1">
        <v>43412</v>
      </c>
      <c r="D8024">
        <v>0</v>
      </c>
      <c r="E8024">
        <v>0</v>
      </c>
      <c r="F8024">
        <v>0</v>
      </c>
      <c r="G8024">
        <v>0</v>
      </c>
      <c r="H8024">
        <v>0</v>
      </c>
      <c r="I8024" s="1">
        <v>43412</v>
      </c>
      <c r="J8024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25">
      <c r="A8025">
        <v>13085500</v>
      </c>
      <c r="B8025" t="s">
        <v>10</v>
      </c>
      <c r="C8025" s="1">
        <v>43413</v>
      </c>
      <c r="D8025">
        <v>0</v>
      </c>
      <c r="E8025">
        <v>0</v>
      </c>
      <c r="F8025">
        <v>0</v>
      </c>
      <c r="G8025">
        <v>0</v>
      </c>
      <c r="H8025">
        <v>0</v>
      </c>
      <c r="I8025" s="1">
        <v>43413</v>
      </c>
      <c r="J8025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25">
      <c r="A8026">
        <v>13085500</v>
      </c>
      <c r="B8026" t="s">
        <v>10</v>
      </c>
      <c r="C8026" s="1">
        <v>43414</v>
      </c>
      <c r="D8026">
        <v>0</v>
      </c>
      <c r="E8026">
        <v>0</v>
      </c>
      <c r="F8026">
        <v>0</v>
      </c>
      <c r="G8026">
        <v>0</v>
      </c>
      <c r="H8026">
        <v>0</v>
      </c>
      <c r="I8026" s="1">
        <v>43414</v>
      </c>
      <c r="J802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25">
      <c r="A8027">
        <v>13085500</v>
      </c>
      <c r="B8027" t="s">
        <v>10</v>
      </c>
      <c r="C8027" s="1">
        <v>43415</v>
      </c>
      <c r="D8027">
        <v>0</v>
      </c>
      <c r="E8027">
        <v>0</v>
      </c>
      <c r="F8027">
        <v>0</v>
      </c>
      <c r="G8027">
        <v>0</v>
      </c>
      <c r="H8027">
        <v>0</v>
      </c>
      <c r="I8027" s="1">
        <v>43415</v>
      </c>
      <c r="J8027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25">
      <c r="A8028">
        <v>13085500</v>
      </c>
      <c r="B8028" t="s">
        <v>10</v>
      </c>
      <c r="C8028" s="1">
        <v>43416</v>
      </c>
      <c r="D8028">
        <v>0</v>
      </c>
      <c r="E8028">
        <v>0</v>
      </c>
      <c r="F8028">
        <v>0</v>
      </c>
      <c r="G8028">
        <v>0</v>
      </c>
      <c r="H8028">
        <v>0</v>
      </c>
      <c r="I8028" s="1">
        <v>43416</v>
      </c>
      <c r="J8028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25">
      <c r="A8029">
        <v>13085500</v>
      </c>
      <c r="B8029" t="s">
        <v>10</v>
      </c>
      <c r="C8029" s="1">
        <v>43417</v>
      </c>
      <c r="D8029">
        <v>0</v>
      </c>
      <c r="E8029">
        <v>0</v>
      </c>
      <c r="F8029">
        <v>0</v>
      </c>
      <c r="G8029">
        <v>0</v>
      </c>
      <c r="H8029">
        <v>0</v>
      </c>
      <c r="I8029" s="1">
        <v>43417</v>
      </c>
      <c r="J8029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25">
      <c r="A8030">
        <v>13085500</v>
      </c>
      <c r="B8030" t="s">
        <v>10</v>
      </c>
      <c r="C8030" s="1">
        <v>43418</v>
      </c>
      <c r="D8030">
        <v>0</v>
      </c>
      <c r="E8030">
        <v>0</v>
      </c>
      <c r="F8030">
        <v>0</v>
      </c>
      <c r="G8030">
        <v>0</v>
      </c>
      <c r="H8030">
        <v>0</v>
      </c>
      <c r="I8030" s="1">
        <v>43418</v>
      </c>
      <c r="J8030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25">
      <c r="A8031">
        <v>13085500</v>
      </c>
      <c r="B8031" t="s">
        <v>10</v>
      </c>
      <c r="C8031" s="1">
        <v>43419</v>
      </c>
      <c r="D8031">
        <v>0</v>
      </c>
      <c r="E8031">
        <v>0</v>
      </c>
      <c r="F8031">
        <v>0</v>
      </c>
      <c r="G8031">
        <v>0</v>
      </c>
      <c r="H8031">
        <v>0</v>
      </c>
      <c r="I8031" s="1">
        <v>43419</v>
      </c>
      <c r="J8031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25">
      <c r="A8032">
        <v>13085500</v>
      </c>
      <c r="B8032" t="s">
        <v>10</v>
      </c>
      <c r="C8032" s="1">
        <v>43420</v>
      </c>
      <c r="D8032">
        <v>0</v>
      </c>
      <c r="E8032">
        <v>0</v>
      </c>
      <c r="F8032">
        <v>0</v>
      </c>
      <c r="G8032">
        <v>0</v>
      </c>
      <c r="H8032">
        <v>0</v>
      </c>
      <c r="I8032" s="1">
        <v>43420</v>
      </c>
      <c r="J8032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25">
      <c r="A8033">
        <v>13085500</v>
      </c>
      <c r="B8033" t="s">
        <v>10</v>
      </c>
      <c r="C8033" s="1">
        <v>43421</v>
      </c>
      <c r="D8033">
        <v>0</v>
      </c>
      <c r="E8033">
        <v>0</v>
      </c>
      <c r="F8033">
        <v>0</v>
      </c>
      <c r="G8033">
        <v>0</v>
      </c>
      <c r="H8033">
        <v>0</v>
      </c>
      <c r="I8033" s="1">
        <v>43421</v>
      </c>
      <c r="J8033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25">
      <c r="A8034">
        <v>13085500</v>
      </c>
      <c r="B8034" t="s">
        <v>10</v>
      </c>
      <c r="C8034" s="1">
        <v>43422</v>
      </c>
      <c r="D8034">
        <v>0</v>
      </c>
      <c r="E8034">
        <v>0</v>
      </c>
      <c r="F8034">
        <v>0</v>
      </c>
      <c r="G8034">
        <v>0</v>
      </c>
      <c r="H8034">
        <v>0</v>
      </c>
      <c r="I8034" s="1">
        <v>43422</v>
      </c>
      <c r="J8034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25">
      <c r="A8035">
        <v>13085500</v>
      </c>
      <c r="B8035" t="s">
        <v>10</v>
      </c>
      <c r="C8035" s="1">
        <v>43423</v>
      </c>
      <c r="D8035">
        <v>0</v>
      </c>
      <c r="E8035">
        <v>0</v>
      </c>
      <c r="F8035">
        <v>0</v>
      </c>
      <c r="G8035">
        <v>0</v>
      </c>
      <c r="H8035">
        <v>0</v>
      </c>
      <c r="I8035" s="1">
        <v>43423</v>
      </c>
      <c r="J8035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25">
      <c r="A8036">
        <v>13085500</v>
      </c>
      <c r="B8036" t="s">
        <v>10</v>
      </c>
      <c r="C8036" s="1">
        <v>43424</v>
      </c>
      <c r="D8036">
        <v>0</v>
      </c>
      <c r="E8036">
        <v>0</v>
      </c>
      <c r="F8036">
        <v>0</v>
      </c>
      <c r="G8036">
        <v>0</v>
      </c>
      <c r="H8036">
        <v>0</v>
      </c>
      <c r="I8036" s="1">
        <v>43424</v>
      </c>
      <c r="J803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25">
      <c r="A8037">
        <v>13085500</v>
      </c>
      <c r="B8037" t="s">
        <v>10</v>
      </c>
      <c r="C8037" s="1">
        <v>43425</v>
      </c>
      <c r="D8037">
        <v>0</v>
      </c>
      <c r="E8037">
        <v>0</v>
      </c>
      <c r="F8037">
        <v>0</v>
      </c>
      <c r="G8037">
        <v>0</v>
      </c>
      <c r="H8037">
        <v>0</v>
      </c>
      <c r="I8037" s="1">
        <v>43425</v>
      </c>
      <c r="J8037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25">
      <c r="A8038">
        <v>13085500</v>
      </c>
      <c r="B8038" t="s">
        <v>10</v>
      </c>
      <c r="C8038" s="1">
        <v>43426</v>
      </c>
      <c r="D8038">
        <v>0</v>
      </c>
      <c r="E8038">
        <v>0</v>
      </c>
      <c r="F8038">
        <v>0</v>
      </c>
      <c r="G8038">
        <v>0</v>
      </c>
      <c r="H8038">
        <v>0</v>
      </c>
      <c r="I8038" s="1">
        <v>43426</v>
      </c>
      <c r="J8038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25">
      <c r="A8039">
        <v>13085500</v>
      </c>
      <c r="B8039" t="s">
        <v>10</v>
      </c>
      <c r="C8039" s="1">
        <v>43427</v>
      </c>
      <c r="D8039">
        <v>0</v>
      </c>
      <c r="E8039">
        <v>0</v>
      </c>
      <c r="F8039">
        <v>0</v>
      </c>
      <c r="G8039">
        <v>0</v>
      </c>
      <c r="H8039">
        <v>0</v>
      </c>
      <c r="I8039" s="1">
        <v>43427</v>
      </c>
      <c r="J8039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25">
      <c r="A8040">
        <v>13085500</v>
      </c>
      <c r="B8040" t="s">
        <v>10</v>
      </c>
      <c r="C8040" s="1">
        <v>43428</v>
      </c>
      <c r="D8040">
        <v>0</v>
      </c>
      <c r="E8040">
        <v>0</v>
      </c>
      <c r="F8040">
        <v>0</v>
      </c>
      <c r="G8040">
        <v>0</v>
      </c>
      <c r="H8040">
        <v>0</v>
      </c>
      <c r="I8040" s="1">
        <v>43428</v>
      </c>
      <c r="J8040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25">
      <c r="A8041">
        <v>13085500</v>
      </c>
      <c r="B8041" t="s">
        <v>10</v>
      </c>
      <c r="C8041" s="1">
        <v>43429</v>
      </c>
      <c r="D8041">
        <v>0</v>
      </c>
      <c r="E8041">
        <v>0</v>
      </c>
      <c r="F8041">
        <v>0</v>
      </c>
      <c r="G8041">
        <v>0</v>
      </c>
      <c r="H8041">
        <v>0</v>
      </c>
      <c r="I8041" s="1">
        <v>43429</v>
      </c>
      <c r="J8041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25">
      <c r="A8042">
        <v>13085500</v>
      </c>
      <c r="B8042" t="s">
        <v>10</v>
      </c>
      <c r="C8042" s="1">
        <v>43430</v>
      </c>
      <c r="D8042">
        <v>0</v>
      </c>
      <c r="E8042">
        <v>0</v>
      </c>
      <c r="F8042">
        <v>0</v>
      </c>
      <c r="G8042">
        <v>0</v>
      </c>
      <c r="H8042">
        <v>0</v>
      </c>
      <c r="I8042" s="1">
        <v>43430</v>
      </c>
      <c r="J8042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25">
      <c r="A8043">
        <v>13085500</v>
      </c>
      <c r="B8043" t="s">
        <v>10</v>
      </c>
      <c r="C8043" s="1">
        <v>43431</v>
      </c>
      <c r="D8043">
        <v>0</v>
      </c>
      <c r="E8043">
        <v>0</v>
      </c>
      <c r="F8043">
        <v>0</v>
      </c>
      <c r="G8043">
        <v>0</v>
      </c>
      <c r="H8043">
        <v>0</v>
      </c>
      <c r="I8043" s="1">
        <v>43431</v>
      </c>
      <c r="J8043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25">
      <c r="A8044">
        <v>13085500</v>
      </c>
      <c r="B8044" t="s">
        <v>10</v>
      </c>
      <c r="C8044" s="1">
        <v>43432</v>
      </c>
      <c r="D8044">
        <v>0</v>
      </c>
      <c r="E8044">
        <v>0</v>
      </c>
      <c r="F8044">
        <v>0</v>
      </c>
      <c r="G8044">
        <v>0</v>
      </c>
      <c r="H8044">
        <v>0</v>
      </c>
      <c r="I8044" s="1">
        <v>43432</v>
      </c>
      <c r="J8044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25">
      <c r="A8045">
        <v>13085500</v>
      </c>
      <c r="B8045" t="s">
        <v>10</v>
      </c>
      <c r="C8045" s="1">
        <v>43433</v>
      </c>
      <c r="D8045">
        <v>0</v>
      </c>
      <c r="E8045">
        <v>0</v>
      </c>
      <c r="F8045">
        <v>0</v>
      </c>
      <c r="G8045">
        <v>0</v>
      </c>
      <c r="H8045">
        <v>0</v>
      </c>
      <c r="I8045" s="1">
        <v>43433</v>
      </c>
      <c r="J8045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25">
      <c r="A8046">
        <v>13085500</v>
      </c>
      <c r="B8046" t="s">
        <v>10</v>
      </c>
      <c r="C8046" s="1">
        <v>43434</v>
      </c>
      <c r="D8046">
        <v>0</v>
      </c>
      <c r="E8046">
        <v>0</v>
      </c>
      <c r="F8046">
        <v>0</v>
      </c>
      <c r="G8046">
        <v>0</v>
      </c>
      <c r="H8046">
        <v>0</v>
      </c>
      <c r="I8046" s="1">
        <v>43434</v>
      </c>
      <c r="J804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13085500</v>
      </c>
      <c r="B8047" t="s">
        <v>10</v>
      </c>
      <c r="C8047" s="1">
        <v>43435</v>
      </c>
      <c r="D8047">
        <v>0</v>
      </c>
      <c r="E8047">
        <v>0</v>
      </c>
      <c r="F8047">
        <v>0</v>
      </c>
      <c r="G8047">
        <v>0</v>
      </c>
      <c r="H8047">
        <v>0</v>
      </c>
      <c r="I8047" s="1">
        <v>43435</v>
      </c>
      <c r="J8047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13085500</v>
      </c>
      <c r="B8048" t="s">
        <v>10</v>
      </c>
      <c r="C8048" s="1">
        <v>43436</v>
      </c>
      <c r="D8048">
        <v>0</v>
      </c>
      <c r="E8048">
        <v>0</v>
      </c>
      <c r="F8048">
        <v>0</v>
      </c>
      <c r="G8048">
        <v>0</v>
      </c>
      <c r="H8048">
        <v>0</v>
      </c>
      <c r="I8048" s="1">
        <v>43436</v>
      </c>
      <c r="J8048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13085500</v>
      </c>
      <c r="B8049" t="s">
        <v>10</v>
      </c>
      <c r="C8049" s="1">
        <v>43437</v>
      </c>
      <c r="D8049">
        <v>0</v>
      </c>
      <c r="E8049">
        <v>0</v>
      </c>
      <c r="F8049">
        <v>0</v>
      </c>
      <c r="G8049">
        <v>0</v>
      </c>
      <c r="H8049">
        <v>0</v>
      </c>
      <c r="I8049" s="1">
        <v>43437</v>
      </c>
      <c r="J8049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13085500</v>
      </c>
      <c r="B8050" t="s">
        <v>10</v>
      </c>
      <c r="C8050" s="1">
        <v>43438</v>
      </c>
      <c r="D8050">
        <v>0</v>
      </c>
      <c r="E8050">
        <v>0</v>
      </c>
      <c r="F8050">
        <v>0</v>
      </c>
      <c r="G8050">
        <v>0</v>
      </c>
      <c r="H8050">
        <v>0</v>
      </c>
      <c r="I8050" s="1">
        <v>43438</v>
      </c>
      <c r="J8050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13085500</v>
      </c>
      <c r="B8051" t="s">
        <v>10</v>
      </c>
      <c r="C8051" s="1">
        <v>43439</v>
      </c>
      <c r="D8051">
        <v>0</v>
      </c>
      <c r="E8051">
        <v>0</v>
      </c>
      <c r="F8051">
        <v>0</v>
      </c>
      <c r="G8051">
        <v>0</v>
      </c>
      <c r="H8051">
        <v>0</v>
      </c>
      <c r="I8051" s="1">
        <v>43439</v>
      </c>
      <c r="J8051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13085500</v>
      </c>
      <c r="B8052" t="s">
        <v>10</v>
      </c>
      <c r="C8052" s="1">
        <v>43440</v>
      </c>
      <c r="D8052">
        <v>0</v>
      </c>
      <c r="E8052">
        <v>0</v>
      </c>
      <c r="F8052">
        <v>0</v>
      </c>
      <c r="G8052">
        <v>0</v>
      </c>
      <c r="H8052">
        <v>0</v>
      </c>
      <c r="I8052" s="1">
        <v>43440</v>
      </c>
      <c r="J8052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13085500</v>
      </c>
      <c r="B8053" t="s">
        <v>10</v>
      </c>
      <c r="C8053" s="1">
        <v>43441</v>
      </c>
      <c r="D8053">
        <v>0</v>
      </c>
      <c r="E8053">
        <v>0</v>
      </c>
      <c r="F8053">
        <v>0</v>
      </c>
      <c r="G8053">
        <v>0</v>
      </c>
      <c r="H8053">
        <v>0</v>
      </c>
      <c r="I8053" s="1">
        <v>43441</v>
      </c>
      <c r="J8053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13085500</v>
      </c>
      <c r="B8054" t="s">
        <v>10</v>
      </c>
      <c r="C8054" s="1">
        <v>43442</v>
      </c>
      <c r="D8054">
        <v>0</v>
      </c>
      <c r="E8054">
        <v>0</v>
      </c>
      <c r="F8054">
        <v>0</v>
      </c>
      <c r="G8054">
        <v>0</v>
      </c>
      <c r="H8054">
        <v>0</v>
      </c>
      <c r="I8054" s="1">
        <v>43442</v>
      </c>
      <c r="J8054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13085500</v>
      </c>
      <c r="B8055" t="s">
        <v>10</v>
      </c>
      <c r="C8055" s="1">
        <v>43443</v>
      </c>
      <c r="D8055">
        <v>0</v>
      </c>
      <c r="E8055">
        <v>0</v>
      </c>
      <c r="F8055">
        <v>0</v>
      </c>
      <c r="G8055">
        <v>0</v>
      </c>
      <c r="H8055">
        <v>0</v>
      </c>
      <c r="I8055" s="1">
        <v>43443</v>
      </c>
      <c r="J8055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25">
      <c r="A8056">
        <v>13085500</v>
      </c>
      <c r="B8056" t="s">
        <v>10</v>
      </c>
      <c r="C8056" s="1">
        <v>43444</v>
      </c>
      <c r="D8056">
        <v>0</v>
      </c>
      <c r="E8056">
        <v>0</v>
      </c>
      <c r="F8056">
        <v>0</v>
      </c>
      <c r="G8056">
        <v>0</v>
      </c>
      <c r="H8056">
        <v>0</v>
      </c>
      <c r="I8056" s="1">
        <v>43444</v>
      </c>
      <c r="J80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25">
      <c r="A8057">
        <v>13085500</v>
      </c>
      <c r="B8057" t="s">
        <v>10</v>
      </c>
      <c r="C8057" s="1">
        <v>43445</v>
      </c>
      <c r="D8057">
        <v>0</v>
      </c>
      <c r="E8057">
        <v>0</v>
      </c>
      <c r="F8057">
        <v>0</v>
      </c>
      <c r="G8057">
        <v>0</v>
      </c>
      <c r="H8057">
        <v>0</v>
      </c>
      <c r="I8057" s="1">
        <v>43445</v>
      </c>
      <c r="J8057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13085500</v>
      </c>
      <c r="B8058" t="s">
        <v>10</v>
      </c>
      <c r="C8058" s="1">
        <v>43446</v>
      </c>
      <c r="D8058">
        <v>0</v>
      </c>
      <c r="E8058">
        <v>0</v>
      </c>
      <c r="F8058">
        <v>0</v>
      </c>
      <c r="G8058">
        <v>0</v>
      </c>
      <c r="H8058">
        <v>0</v>
      </c>
      <c r="I8058" s="1">
        <v>43446</v>
      </c>
      <c r="J8058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25">
      <c r="A8059">
        <v>13085500</v>
      </c>
      <c r="B8059" t="s">
        <v>10</v>
      </c>
      <c r="C8059" s="1">
        <v>43447</v>
      </c>
      <c r="D8059">
        <v>0</v>
      </c>
      <c r="E8059">
        <v>0</v>
      </c>
      <c r="F8059">
        <v>0</v>
      </c>
      <c r="G8059">
        <v>0</v>
      </c>
      <c r="H8059">
        <v>0</v>
      </c>
      <c r="I8059" s="1">
        <v>43447</v>
      </c>
      <c r="J8059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25">
      <c r="A8060">
        <v>13085500</v>
      </c>
      <c r="B8060" t="s">
        <v>10</v>
      </c>
      <c r="C8060" s="1">
        <v>43448</v>
      </c>
      <c r="D8060">
        <v>0</v>
      </c>
      <c r="E8060">
        <v>0</v>
      </c>
      <c r="F8060">
        <v>0</v>
      </c>
      <c r="G8060">
        <v>0</v>
      </c>
      <c r="H8060">
        <v>0</v>
      </c>
      <c r="I8060" s="1">
        <v>43448</v>
      </c>
      <c r="J8060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25">
      <c r="A8061">
        <v>13085500</v>
      </c>
      <c r="B8061" t="s">
        <v>10</v>
      </c>
      <c r="C8061" s="1">
        <v>43449</v>
      </c>
      <c r="D8061">
        <v>0</v>
      </c>
      <c r="E8061">
        <v>0</v>
      </c>
      <c r="F8061">
        <v>0</v>
      </c>
      <c r="G8061">
        <v>0</v>
      </c>
      <c r="H8061">
        <v>0</v>
      </c>
      <c r="I8061" s="1">
        <v>43449</v>
      </c>
      <c r="J8061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25">
      <c r="A8062">
        <v>13085500</v>
      </c>
      <c r="B8062" t="s">
        <v>10</v>
      </c>
      <c r="C8062" s="1">
        <v>43450</v>
      </c>
      <c r="D8062">
        <v>0</v>
      </c>
      <c r="E8062">
        <v>0</v>
      </c>
      <c r="F8062">
        <v>0</v>
      </c>
      <c r="G8062">
        <v>0</v>
      </c>
      <c r="H8062">
        <v>0</v>
      </c>
      <c r="I8062" s="1">
        <v>43450</v>
      </c>
      <c r="J8062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25">
      <c r="A8063">
        <v>13085500</v>
      </c>
      <c r="B8063" t="s">
        <v>10</v>
      </c>
      <c r="C8063" s="1">
        <v>43451</v>
      </c>
      <c r="D8063">
        <v>0</v>
      </c>
      <c r="E8063">
        <v>0</v>
      </c>
      <c r="F8063">
        <v>0</v>
      </c>
      <c r="G8063">
        <v>0</v>
      </c>
      <c r="H8063">
        <v>0</v>
      </c>
      <c r="I8063" s="1">
        <v>43451</v>
      </c>
      <c r="J8063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25">
      <c r="A8064">
        <v>13085500</v>
      </c>
      <c r="B8064" t="s">
        <v>10</v>
      </c>
      <c r="C8064" s="1">
        <v>43452</v>
      </c>
      <c r="D8064">
        <v>0</v>
      </c>
      <c r="E8064">
        <v>0</v>
      </c>
      <c r="F8064">
        <v>0</v>
      </c>
      <c r="G8064">
        <v>0</v>
      </c>
      <c r="H8064">
        <v>0</v>
      </c>
      <c r="I8064" s="1">
        <v>43452</v>
      </c>
      <c r="J8064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25">
      <c r="A8065">
        <v>13085500</v>
      </c>
      <c r="B8065" t="s">
        <v>10</v>
      </c>
      <c r="C8065" s="1">
        <v>43453</v>
      </c>
      <c r="D8065">
        <v>0</v>
      </c>
      <c r="E8065">
        <v>0</v>
      </c>
      <c r="F8065">
        <v>0</v>
      </c>
      <c r="G8065">
        <v>0</v>
      </c>
      <c r="H8065">
        <v>0</v>
      </c>
      <c r="I8065" s="1">
        <v>43453</v>
      </c>
      <c r="J8065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25">
      <c r="A8066">
        <v>13085500</v>
      </c>
      <c r="B8066" t="s">
        <v>10</v>
      </c>
      <c r="C8066" s="1">
        <v>43454</v>
      </c>
      <c r="D8066">
        <v>0</v>
      </c>
      <c r="E8066">
        <v>0</v>
      </c>
      <c r="F8066">
        <v>0</v>
      </c>
      <c r="G8066">
        <v>0</v>
      </c>
      <c r="H8066">
        <v>0</v>
      </c>
      <c r="I8066" s="1">
        <v>43454</v>
      </c>
      <c r="J806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25">
      <c r="A8067">
        <v>13085500</v>
      </c>
      <c r="B8067" t="s">
        <v>10</v>
      </c>
      <c r="C8067" s="1">
        <v>43455</v>
      </c>
      <c r="D8067">
        <v>0</v>
      </c>
      <c r="E8067">
        <v>0</v>
      </c>
      <c r="F8067">
        <v>0</v>
      </c>
      <c r="G8067">
        <v>0</v>
      </c>
      <c r="H8067">
        <v>0</v>
      </c>
      <c r="I8067" s="1">
        <v>43455</v>
      </c>
      <c r="J8067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25">
      <c r="A8068">
        <v>13085500</v>
      </c>
      <c r="B8068" t="s">
        <v>10</v>
      </c>
      <c r="C8068" s="1">
        <v>43456</v>
      </c>
      <c r="D8068">
        <v>0</v>
      </c>
      <c r="E8068">
        <v>0</v>
      </c>
      <c r="F8068">
        <v>0</v>
      </c>
      <c r="G8068">
        <v>0</v>
      </c>
      <c r="H8068">
        <v>0</v>
      </c>
      <c r="I8068" s="1">
        <v>43456</v>
      </c>
      <c r="J8068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25">
      <c r="A8069">
        <v>13085500</v>
      </c>
      <c r="B8069" t="s">
        <v>10</v>
      </c>
      <c r="C8069" s="1">
        <v>43457</v>
      </c>
      <c r="D8069">
        <v>0</v>
      </c>
      <c r="E8069">
        <v>0</v>
      </c>
      <c r="F8069">
        <v>0</v>
      </c>
      <c r="G8069">
        <v>0</v>
      </c>
      <c r="H8069">
        <v>0</v>
      </c>
      <c r="I8069" s="1">
        <v>43457</v>
      </c>
      <c r="J8069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25">
      <c r="A8070">
        <v>13085500</v>
      </c>
      <c r="B8070" t="s">
        <v>10</v>
      </c>
      <c r="C8070" s="1">
        <v>43458</v>
      </c>
      <c r="D8070">
        <v>0</v>
      </c>
      <c r="E8070">
        <v>0</v>
      </c>
      <c r="F8070">
        <v>0</v>
      </c>
      <c r="G8070">
        <v>0</v>
      </c>
      <c r="H8070">
        <v>0</v>
      </c>
      <c r="I8070" s="1">
        <v>43458</v>
      </c>
      <c r="J8070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25">
      <c r="A8071">
        <v>13085500</v>
      </c>
      <c r="B8071" t="s">
        <v>10</v>
      </c>
      <c r="C8071" s="1">
        <v>43459</v>
      </c>
      <c r="D8071">
        <v>0</v>
      </c>
      <c r="E8071">
        <v>0</v>
      </c>
      <c r="F8071">
        <v>0</v>
      </c>
      <c r="G8071">
        <v>0</v>
      </c>
      <c r="H8071">
        <v>0</v>
      </c>
      <c r="I8071" s="1">
        <v>43459</v>
      </c>
      <c r="J8071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25">
      <c r="A8072">
        <v>13085500</v>
      </c>
      <c r="B8072" t="s">
        <v>10</v>
      </c>
      <c r="C8072" s="1">
        <v>43460</v>
      </c>
      <c r="D8072">
        <v>0</v>
      </c>
      <c r="E8072">
        <v>0</v>
      </c>
      <c r="F8072">
        <v>0</v>
      </c>
      <c r="G8072">
        <v>0</v>
      </c>
      <c r="H8072">
        <v>0</v>
      </c>
      <c r="I8072" s="1">
        <v>43460</v>
      </c>
      <c r="J8072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25">
      <c r="A8073">
        <v>13085500</v>
      </c>
      <c r="B8073" t="s">
        <v>10</v>
      </c>
      <c r="C8073" s="1">
        <v>43461</v>
      </c>
      <c r="D8073">
        <v>0</v>
      </c>
      <c r="E8073">
        <v>0</v>
      </c>
      <c r="F8073">
        <v>0</v>
      </c>
      <c r="G8073">
        <v>0</v>
      </c>
      <c r="H8073">
        <v>0</v>
      </c>
      <c r="I8073" s="1">
        <v>43461</v>
      </c>
      <c r="J8073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25">
      <c r="A8074">
        <v>13085500</v>
      </c>
      <c r="B8074" t="s">
        <v>10</v>
      </c>
      <c r="C8074" s="1">
        <v>43462</v>
      </c>
      <c r="D8074">
        <v>0</v>
      </c>
      <c r="E8074">
        <v>0</v>
      </c>
      <c r="F8074">
        <v>0</v>
      </c>
      <c r="G8074">
        <v>0</v>
      </c>
      <c r="H8074">
        <v>0</v>
      </c>
      <c r="I8074" s="1">
        <v>43462</v>
      </c>
      <c r="J8074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25">
      <c r="A8075">
        <v>13085500</v>
      </c>
      <c r="B8075" t="s">
        <v>10</v>
      </c>
      <c r="C8075" s="1">
        <v>43463</v>
      </c>
      <c r="D8075">
        <v>0</v>
      </c>
      <c r="E8075">
        <v>0</v>
      </c>
      <c r="F8075">
        <v>0</v>
      </c>
      <c r="G8075">
        <v>0</v>
      </c>
      <c r="H8075">
        <v>0</v>
      </c>
      <c r="I8075" s="1">
        <v>43463</v>
      </c>
      <c r="J8075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25">
      <c r="A8076">
        <v>13085500</v>
      </c>
      <c r="B8076" t="s">
        <v>10</v>
      </c>
      <c r="C8076" s="1">
        <v>43464</v>
      </c>
      <c r="D8076">
        <v>0</v>
      </c>
      <c r="E8076">
        <v>0</v>
      </c>
      <c r="F8076">
        <v>0</v>
      </c>
      <c r="G8076">
        <v>0</v>
      </c>
      <c r="H8076">
        <v>0</v>
      </c>
      <c r="I8076" s="1">
        <v>43464</v>
      </c>
      <c r="J807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25">
      <c r="A8077">
        <v>13085500</v>
      </c>
      <c r="B8077" t="s">
        <v>10</v>
      </c>
      <c r="C8077" s="1">
        <v>43465</v>
      </c>
      <c r="D8077">
        <v>0</v>
      </c>
      <c r="E8077">
        <v>0</v>
      </c>
      <c r="F8077">
        <v>0</v>
      </c>
      <c r="G8077">
        <v>0</v>
      </c>
      <c r="H8077">
        <v>0</v>
      </c>
      <c r="I8077" s="1">
        <v>43465</v>
      </c>
      <c r="J8077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25">
      <c r="A8078">
        <v>13085500</v>
      </c>
      <c r="B8078" t="s">
        <v>10</v>
      </c>
      <c r="C8078" s="1">
        <v>43466</v>
      </c>
      <c r="D8078">
        <v>0</v>
      </c>
      <c r="E8078">
        <v>0</v>
      </c>
      <c r="F8078">
        <v>0</v>
      </c>
      <c r="G8078">
        <v>0</v>
      </c>
      <c r="H8078">
        <v>0</v>
      </c>
      <c r="I8078" s="1">
        <v>43466</v>
      </c>
      <c r="J8078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25">
      <c r="A8079">
        <v>13085500</v>
      </c>
      <c r="B8079" t="s">
        <v>10</v>
      </c>
      <c r="C8079" s="1">
        <v>43467</v>
      </c>
      <c r="D8079">
        <v>0</v>
      </c>
      <c r="E8079">
        <v>0</v>
      </c>
      <c r="F8079">
        <v>0</v>
      </c>
      <c r="G8079">
        <v>0</v>
      </c>
      <c r="H8079">
        <v>0</v>
      </c>
      <c r="I8079" s="1">
        <v>43467</v>
      </c>
      <c r="J8079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25">
      <c r="A8080">
        <v>13085500</v>
      </c>
      <c r="B8080" t="s">
        <v>10</v>
      </c>
      <c r="C8080" s="1">
        <v>43468</v>
      </c>
      <c r="D8080">
        <v>0</v>
      </c>
      <c r="E8080">
        <v>0</v>
      </c>
      <c r="F8080">
        <v>0</v>
      </c>
      <c r="G8080">
        <v>0</v>
      </c>
      <c r="H8080">
        <v>0</v>
      </c>
      <c r="I8080" s="1">
        <v>43468</v>
      </c>
      <c r="J8080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25">
      <c r="A8081">
        <v>13085500</v>
      </c>
      <c r="B8081" t="s">
        <v>10</v>
      </c>
      <c r="C8081" s="1">
        <v>43469</v>
      </c>
      <c r="D8081">
        <v>0</v>
      </c>
      <c r="E8081">
        <v>0</v>
      </c>
      <c r="F8081">
        <v>0</v>
      </c>
      <c r="G8081">
        <v>0</v>
      </c>
      <c r="H8081">
        <v>0</v>
      </c>
      <c r="I8081" s="1">
        <v>43469</v>
      </c>
      <c r="J8081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25">
      <c r="A8082">
        <v>13085500</v>
      </c>
      <c r="B8082" t="s">
        <v>10</v>
      </c>
      <c r="C8082" s="1">
        <v>43470</v>
      </c>
      <c r="D8082">
        <v>0</v>
      </c>
      <c r="E8082">
        <v>0</v>
      </c>
      <c r="F8082">
        <v>0</v>
      </c>
      <c r="G8082">
        <v>0</v>
      </c>
      <c r="H8082">
        <v>0</v>
      </c>
      <c r="I8082" s="1">
        <v>43470</v>
      </c>
      <c r="J8082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25">
      <c r="A8083">
        <v>13085500</v>
      </c>
      <c r="B8083" t="s">
        <v>10</v>
      </c>
      <c r="C8083" s="1">
        <v>43471</v>
      </c>
      <c r="D8083">
        <v>0</v>
      </c>
      <c r="E8083">
        <v>0</v>
      </c>
      <c r="F8083">
        <v>0</v>
      </c>
      <c r="G8083">
        <v>0</v>
      </c>
      <c r="H8083">
        <v>0</v>
      </c>
      <c r="I8083" s="1">
        <v>43471</v>
      </c>
      <c r="J8083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25">
      <c r="A8084">
        <v>13085500</v>
      </c>
      <c r="B8084" t="s">
        <v>10</v>
      </c>
      <c r="C8084" s="1">
        <v>43472</v>
      </c>
      <c r="D8084">
        <v>0</v>
      </c>
      <c r="E8084">
        <v>0</v>
      </c>
      <c r="F8084">
        <v>0</v>
      </c>
      <c r="G8084">
        <v>0</v>
      </c>
      <c r="H8084">
        <v>0</v>
      </c>
      <c r="I8084" s="1">
        <v>43472</v>
      </c>
      <c r="J8084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25">
      <c r="A8085">
        <v>13085500</v>
      </c>
      <c r="B8085" t="s">
        <v>10</v>
      </c>
      <c r="C8085" s="1">
        <v>43473</v>
      </c>
      <c r="D8085">
        <v>0</v>
      </c>
      <c r="E8085">
        <v>0</v>
      </c>
      <c r="F8085">
        <v>0</v>
      </c>
      <c r="G8085">
        <v>0</v>
      </c>
      <c r="H8085">
        <v>0</v>
      </c>
      <c r="I8085" s="1">
        <v>43473</v>
      </c>
      <c r="J8085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25">
      <c r="A8086">
        <v>13085500</v>
      </c>
      <c r="B8086" t="s">
        <v>10</v>
      </c>
      <c r="C8086" s="1">
        <v>43474</v>
      </c>
      <c r="D8086">
        <v>0</v>
      </c>
      <c r="E8086">
        <v>0</v>
      </c>
      <c r="F8086">
        <v>0</v>
      </c>
      <c r="G8086">
        <v>0</v>
      </c>
      <c r="H8086">
        <v>0</v>
      </c>
      <c r="I8086" s="1">
        <v>43474</v>
      </c>
      <c r="J808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25">
      <c r="A8087">
        <v>13085500</v>
      </c>
      <c r="B8087" t="s">
        <v>10</v>
      </c>
      <c r="C8087" s="1">
        <v>43475</v>
      </c>
      <c r="D8087">
        <v>0</v>
      </c>
      <c r="E8087">
        <v>0</v>
      </c>
      <c r="F8087">
        <v>0</v>
      </c>
      <c r="G8087">
        <v>0</v>
      </c>
      <c r="H8087">
        <v>0</v>
      </c>
      <c r="I8087" s="1">
        <v>43475</v>
      </c>
      <c r="J8087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>
        <v>13085500</v>
      </c>
      <c r="B8088" t="s">
        <v>10</v>
      </c>
      <c r="C8088" s="1">
        <v>43476</v>
      </c>
      <c r="D8088">
        <v>0</v>
      </c>
      <c r="E8088">
        <v>0</v>
      </c>
      <c r="F8088">
        <v>0</v>
      </c>
      <c r="G8088">
        <v>0</v>
      </c>
      <c r="H8088">
        <v>0</v>
      </c>
      <c r="I8088" s="1">
        <v>43476</v>
      </c>
      <c r="J8088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>
        <v>13085500</v>
      </c>
      <c r="B8089" t="s">
        <v>10</v>
      </c>
      <c r="C8089" s="1">
        <v>43477</v>
      </c>
      <c r="D8089">
        <v>0</v>
      </c>
      <c r="E8089">
        <v>0</v>
      </c>
      <c r="F8089">
        <v>0</v>
      </c>
      <c r="G8089">
        <v>0</v>
      </c>
      <c r="H8089">
        <v>0</v>
      </c>
      <c r="I8089" s="1">
        <v>43477</v>
      </c>
      <c r="J8089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>
        <v>13085500</v>
      </c>
      <c r="B8090" t="s">
        <v>10</v>
      </c>
      <c r="C8090" s="1">
        <v>43478</v>
      </c>
      <c r="D8090">
        <v>0</v>
      </c>
      <c r="E8090">
        <v>0</v>
      </c>
      <c r="F8090">
        <v>0</v>
      </c>
      <c r="G8090">
        <v>0</v>
      </c>
      <c r="H8090">
        <v>0</v>
      </c>
      <c r="I8090" s="1">
        <v>43478</v>
      </c>
      <c r="J8090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>
        <v>13085500</v>
      </c>
      <c r="B8091" t="s">
        <v>10</v>
      </c>
      <c r="C8091" s="1">
        <v>43479</v>
      </c>
      <c r="D8091">
        <v>0</v>
      </c>
      <c r="E8091">
        <v>0</v>
      </c>
      <c r="F8091">
        <v>0</v>
      </c>
      <c r="G8091">
        <v>0</v>
      </c>
      <c r="H8091">
        <v>0</v>
      </c>
      <c r="I8091" s="1">
        <v>43479</v>
      </c>
      <c r="J8091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>
        <v>13085500</v>
      </c>
      <c r="B8092" t="s">
        <v>10</v>
      </c>
      <c r="C8092" s="1">
        <v>43480</v>
      </c>
      <c r="D8092">
        <v>0</v>
      </c>
      <c r="E8092">
        <v>0</v>
      </c>
      <c r="F8092">
        <v>0</v>
      </c>
      <c r="G8092">
        <v>0</v>
      </c>
      <c r="H8092">
        <v>0</v>
      </c>
      <c r="I8092" s="1">
        <v>43480</v>
      </c>
      <c r="J8092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>
        <v>13085500</v>
      </c>
      <c r="B8093" t="s">
        <v>10</v>
      </c>
      <c r="C8093" s="1">
        <v>43481</v>
      </c>
      <c r="D8093">
        <v>0</v>
      </c>
      <c r="E8093">
        <v>0</v>
      </c>
      <c r="F8093">
        <v>0</v>
      </c>
      <c r="G8093">
        <v>0</v>
      </c>
      <c r="H8093">
        <v>0</v>
      </c>
      <c r="I8093" s="1">
        <v>43481</v>
      </c>
      <c r="J8093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25">
      <c r="A8094">
        <v>13085500</v>
      </c>
      <c r="B8094" t="s">
        <v>10</v>
      </c>
      <c r="C8094" s="1">
        <v>43482</v>
      </c>
      <c r="D8094">
        <v>0</v>
      </c>
      <c r="E8094">
        <v>0</v>
      </c>
      <c r="F8094">
        <v>0</v>
      </c>
      <c r="G8094">
        <v>0</v>
      </c>
      <c r="H8094">
        <v>0</v>
      </c>
      <c r="I8094" s="1">
        <v>43482</v>
      </c>
      <c r="J8094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25">
      <c r="A8095">
        <v>13085500</v>
      </c>
      <c r="B8095" t="s">
        <v>10</v>
      </c>
      <c r="C8095" s="1">
        <v>43483</v>
      </c>
      <c r="D8095">
        <v>0</v>
      </c>
      <c r="E8095">
        <v>0</v>
      </c>
      <c r="F8095">
        <v>0</v>
      </c>
      <c r="G8095">
        <v>0</v>
      </c>
      <c r="H8095">
        <v>0</v>
      </c>
      <c r="I8095" s="1">
        <v>43483</v>
      </c>
      <c r="J8095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25">
      <c r="A8096">
        <v>13085500</v>
      </c>
      <c r="B8096" t="s">
        <v>10</v>
      </c>
      <c r="C8096" s="1">
        <v>43484</v>
      </c>
      <c r="D8096">
        <v>0</v>
      </c>
      <c r="E8096">
        <v>0</v>
      </c>
      <c r="F8096">
        <v>0</v>
      </c>
      <c r="G8096">
        <v>0</v>
      </c>
      <c r="H8096">
        <v>0</v>
      </c>
      <c r="I8096" s="1">
        <v>43484</v>
      </c>
      <c r="J809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25">
      <c r="A8097">
        <v>13085500</v>
      </c>
      <c r="B8097" t="s">
        <v>10</v>
      </c>
      <c r="C8097" s="1">
        <v>43485</v>
      </c>
      <c r="D8097">
        <v>0</v>
      </c>
      <c r="E8097">
        <v>0</v>
      </c>
      <c r="F8097">
        <v>0</v>
      </c>
      <c r="G8097">
        <v>0</v>
      </c>
      <c r="H8097">
        <v>0</v>
      </c>
      <c r="I8097" s="1">
        <v>43485</v>
      </c>
      <c r="J8097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25">
      <c r="A8098">
        <v>13085500</v>
      </c>
      <c r="B8098" t="s">
        <v>10</v>
      </c>
      <c r="C8098" s="1">
        <v>43486</v>
      </c>
      <c r="D8098">
        <v>0</v>
      </c>
      <c r="E8098">
        <v>0</v>
      </c>
      <c r="F8098">
        <v>0</v>
      </c>
      <c r="G8098">
        <v>0</v>
      </c>
      <c r="H8098">
        <v>0</v>
      </c>
      <c r="I8098" s="1">
        <v>43486</v>
      </c>
      <c r="J8098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25">
      <c r="A8099">
        <v>13085500</v>
      </c>
      <c r="B8099" t="s">
        <v>10</v>
      </c>
      <c r="C8099" s="1">
        <v>43487</v>
      </c>
      <c r="D8099">
        <v>0</v>
      </c>
      <c r="E8099">
        <v>0</v>
      </c>
      <c r="F8099">
        <v>0</v>
      </c>
      <c r="G8099">
        <v>0</v>
      </c>
      <c r="H8099">
        <v>0</v>
      </c>
      <c r="I8099" s="1">
        <v>43487</v>
      </c>
      <c r="J8099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25">
      <c r="A8100">
        <v>13085500</v>
      </c>
      <c r="B8100" t="s">
        <v>10</v>
      </c>
      <c r="C8100" s="1">
        <v>43488</v>
      </c>
      <c r="D8100">
        <v>0</v>
      </c>
      <c r="E8100">
        <v>0</v>
      </c>
      <c r="F8100">
        <v>0</v>
      </c>
      <c r="G8100">
        <v>0</v>
      </c>
      <c r="H8100">
        <v>0</v>
      </c>
      <c r="I8100" s="1">
        <v>43488</v>
      </c>
      <c r="J8100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25">
      <c r="A8101">
        <v>13085500</v>
      </c>
      <c r="B8101" t="s">
        <v>10</v>
      </c>
      <c r="C8101" s="1">
        <v>43489</v>
      </c>
      <c r="D8101">
        <v>0</v>
      </c>
      <c r="E8101">
        <v>0</v>
      </c>
      <c r="F8101">
        <v>0</v>
      </c>
      <c r="G8101">
        <v>0</v>
      </c>
      <c r="H8101">
        <v>0</v>
      </c>
      <c r="I8101" s="1">
        <v>43489</v>
      </c>
      <c r="J8101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25">
      <c r="A8102">
        <v>13085500</v>
      </c>
      <c r="B8102" t="s">
        <v>10</v>
      </c>
      <c r="C8102" s="1">
        <v>43490</v>
      </c>
      <c r="D8102">
        <v>0</v>
      </c>
      <c r="E8102">
        <v>0</v>
      </c>
      <c r="F8102">
        <v>0</v>
      </c>
      <c r="G8102">
        <v>0</v>
      </c>
      <c r="H8102">
        <v>0</v>
      </c>
      <c r="I8102" s="1">
        <v>43490</v>
      </c>
      <c r="J8102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25">
      <c r="A8103">
        <v>13085500</v>
      </c>
      <c r="B8103" t="s">
        <v>10</v>
      </c>
      <c r="C8103" s="1">
        <v>43491</v>
      </c>
      <c r="D8103">
        <v>0</v>
      </c>
      <c r="E8103">
        <v>0</v>
      </c>
      <c r="F8103">
        <v>0</v>
      </c>
      <c r="G8103">
        <v>0</v>
      </c>
      <c r="H8103">
        <v>0</v>
      </c>
      <c r="I8103" s="1">
        <v>43491</v>
      </c>
      <c r="J8103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25">
      <c r="A8104">
        <v>13085500</v>
      </c>
      <c r="B8104" t="s">
        <v>10</v>
      </c>
      <c r="C8104" s="1">
        <v>43492</v>
      </c>
      <c r="D8104">
        <v>0</v>
      </c>
      <c r="E8104">
        <v>0</v>
      </c>
      <c r="F8104">
        <v>0</v>
      </c>
      <c r="G8104">
        <v>0</v>
      </c>
      <c r="H8104">
        <v>0</v>
      </c>
      <c r="I8104" s="1">
        <v>43492</v>
      </c>
      <c r="J8104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25">
      <c r="A8105">
        <v>13085500</v>
      </c>
      <c r="B8105" t="s">
        <v>10</v>
      </c>
      <c r="C8105" s="1">
        <v>43493</v>
      </c>
      <c r="D8105">
        <v>0</v>
      </c>
      <c r="E8105">
        <v>0</v>
      </c>
      <c r="F8105">
        <v>0</v>
      </c>
      <c r="G8105">
        <v>0</v>
      </c>
      <c r="H8105">
        <v>0</v>
      </c>
      <c r="I8105" s="1">
        <v>43493</v>
      </c>
      <c r="J8105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25">
      <c r="A8106">
        <v>13085500</v>
      </c>
      <c r="B8106" t="s">
        <v>10</v>
      </c>
      <c r="C8106" s="1">
        <v>43494</v>
      </c>
      <c r="D8106">
        <v>0</v>
      </c>
      <c r="E8106">
        <v>0</v>
      </c>
      <c r="F8106">
        <v>0</v>
      </c>
      <c r="G8106">
        <v>0</v>
      </c>
      <c r="H8106">
        <v>0</v>
      </c>
      <c r="I8106" s="1">
        <v>43494</v>
      </c>
      <c r="J810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25">
      <c r="A8107">
        <v>13085500</v>
      </c>
      <c r="B8107" t="s">
        <v>10</v>
      </c>
      <c r="C8107" s="1">
        <v>43495</v>
      </c>
      <c r="D8107">
        <v>0</v>
      </c>
      <c r="E8107">
        <v>0</v>
      </c>
      <c r="F8107">
        <v>0</v>
      </c>
      <c r="G8107">
        <v>0</v>
      </c>
      <c r="H8107">
        <v>0</v>
      </c>
      <c r="I8107" s="1">
        <v>43495</v>
      </c>
      <c r="J8107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25">
      <c r="A8108">
        <v>13085500</v>
      </c>
      <c r="B8108" t="s">
        <v>10</v>
      </c>
      <c r="C8108" s="1">
        <v>43496</v>
      </c>
      <c r="D8108">
        <v>0</v>
      </c>
      <c r="E8108">
        <v>0</v>
      </c>
      <c r="F8108">
        <v>0</v>
      </c>
      <c r="G8108">
        <v>0</v>
      </c>
      <c r="H8108">
        <v>0</v>
      </c>
      <c r="I8108" s="1">
        <v>43496</v>
      </c>
      <c r="J8108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25">
      <c r="A8109">
        <v>13085500</v>
      </c>
      <c r="B8109" t="s">
        <v>10</v>
      </c>
      <c r="C8109" s="1">
        <v>43497</v>
      </c>
      <c r="D8109">
        <v>0</v>
      </c>
      <c r="E8109">
        <v>0</v>
      </c>
      <c r="F8109">
        <v>0</v>
      </c>
      <c r="G8109">
        <v>0</v>
      </c>
      <c r="H8109">
        <v>0</v>
      </c>
      <c r="I8109" s="1">
        <v>43497</v>
      </c>
      <c r="J8109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25">
      <c r="A8110">
        <v>13085500</v>
      </c>
      <c r="B8110" t="s">
        <v>10</v>
      </c>
      <c r="C8110" s="1">
        <v>43498</v>
      </c>
      <c r="D8110">
        <v>0</v>
      </c>
      <c r="E8110">
        <v>0</v>
      </c>
      <c r="F8110">
        <v>0</v>
      </c>
      <c r="G8110">
        <v>0</v>
      </c>
      <c r="H8110">
        <v>0</v>
      </c>
      <c r="I8110" s="1">
        <v>43498</v>
      </c>
      <c r="J8110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25">
      <c r="A8111">
        <v>13085500</v>
      </c>
      <c r="B8111" t="s">
        <v>10</v>
      </c>
      <c r="C8111" s="1">
        <v>43499</v>
      </c>
      <c r="D8111">
        <v>0</v>
      </c>
      <c r="E8111">
        <v>0</v>
      </c>
      <c r="F8111">
        <v>0</v>
      </c>
      <c r="G8111">
        <v>0</v>
      </c>
      <c r="H8111">
        <v>0</v>
      </c>
      <c r="I8111" s="1">
        <v>43499</v>
      </c>
      <c r="J8111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25">
      <c r="A8112">
        <v>13085500</v>
      </c>
      <c r="B8112" t="s">
        <v>10</v>
      </c>
      <c r="C8112" s="1">
        <v>43500</v>
      </c>
      <c r="D8112">
        <v>0</v>
      </c>
      <c r="E8112">
        <v>0</v>
      </c>
      <c r="F8112">
        <v>0</v>
      </c>
      <c r="G8112">
        <v>0</v>
      </c>
      <c r="H8112">
        <v>0</v>
      </c>
      <c r="I8112" s="1">
        <v>43500</v>
      </c>
      <c r="J8112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25">
      <c r="A8113">
        <v>13085500</v>
      </c>
      <c r="B8113" t="s">
        <v>10</v>
      </c>
      <c r="C8113" s="1">
        <v>43501</v>
      </c>
      <c r="D8113">
        <v>0</v>
      </c>
      <c r="E8113">
        <v>0</v>
      </c>
      <c r="F8113">
        <v>0</v>
      </c>
      <c r="G8113">
        <v>0</v>
      </c>
      <c r="H8113">
        <v>0</v>
      </c>
      <c r="I8113" s="1">
        <v>43501</v>
      </c>
      <c r="J8113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25">
      <c r="A8114">
        <v>13085500</v>
      </c>
      <c r="B8114" t="s">
        <v>10</v>
      </c>
      <c r="C8114" s="1">
        <v>43502</v>
      </c>
      <c r="D8114">
        <v>0</v>
      </c>
      <c r="E8114">
        <v>0</v>
      </c>
      <c r="F8114">
        <v>0</v>
      </c>
      <c r="G8114">
        <v>0</v>
      </c>
      <c r="H8114">
        <v>0</v>
      </c>
      <c r="I8114" s="1">
        <v>43502</v>
      </c>
      <c r="J8114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25">
      <c r="A8115">
        <v>13085500</v>
      </c>
      <c r="B8115" t="s">
        <v>10</v>
      </c>
      <c r="C8115" s="1">
        <v>43503</v>
      </c>
      <c r="D8115">
        <v>0</v>
      </c>
      <c r="E8115">
        <v>0</v>
      </c>
      <c r="F8115">
        <v>0</v>
      </c>
      <c r="G8115">
        <v>0</v>
      </c>
      <c r="H8115">
        <v>0</v>
      </c>
      <c r="I8115" s="1">
        <v>43503</v>
      </c>
      <c r="J8115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25">
      <c r="A8116">
        <v>13085500</v>
      </c>
      <c r="B8116" t="s">
        <v>10</v>
      </c>
      <c r="C8116" s="1">
        <v>43504</v>
      </c>
      <c r="D8116">
        <v>0</v>
      </c>
      <c r="E8116">
        <v>0</v>
      </c>
      <c r="F8116">
        <v>0</v>
      </c>
      <c r="G8116">
        <v>0</v>
      </c>
      <c r="H8116">
        <v>0</v>
      </c>
      <c r="I8116" s="1">
        <v>43504</v>
      </c>
      <c r="J811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25">
      <c r="A8117">
        <v>13085500</v>
      </c>
      <c r="B8117" t="s">
        <v>10</v>
      </c>
      <c r="C8117" s="1">
        <v>43505</v>
      </c>
      <c r="D8117">
        <v>0</v>
      </c>
      <c r="E8117">
        <v>0</v>
      </c>
      <c r="F8117">
        <v>0</v>
      </c>
      <c r="G8117">
        <v>0</v>
      </c>
      <c r="H8117">
        <v>0</v>
      </c>
      <c r="I8117" s="1">
        <v>43505</v>
      </c>
      <c r="J8117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25">
      <c r="A8118">
        <v>13085500</v>
      </c>
      <c r="B8118" t="s">
        <v>10</v>
      </c>
      <c r="C8118" s="1">
        <v>43506</v>
      </c>
      <c r="D8118">
        <v>0</v>
      </c>
      <c r="E8118">
        <v>0</v>
      </c>
      <c r="F8118">
        <v>0</v>
      </c>
      <c r="G8118">
        <v>0</v>
      </c>
      <c r="H8118">
        <v>0</v>
      </c>
      <c r="I8118" s="1">
        <v>43506</v>
      </c>
      <c r="J8118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25">
      <c r="A8119">
        <v>13085500</v>
      </c>
      <c r="B8119" t="s">
        <v>10</v>
      </c>
      <c r="C8119" s="1">
        <v>43507</v>
      </c>
      <c r="D8119">
        <v>0</v>
      </c>
      <c r="E8119">
        <v>0</v>
      </c>
      <c r="F8119">
        <v>0</v>
      </c>
      <c r="G8119">
        <v>0</v>
      </c>
      <c r="H8119">
        <v>0</v>
      </c>
      <c r="I8119" s="1">
        <v>43507</v>
      </c>
      <c r="J8119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25">
      <c r="A8120">
        <v>13085500</v>
      </c>
      <c r="B8120" t="s">
        <v>10</v>
      </c>
      <c r="C8120" s="1">
        <v>43508</v>
      </c>
      <c r="D8120">
        <v>0</v>
      </c>
      <c r="E8120">
        <v>0</v>
      </c>
      <c r="F8120">
        <v>0</v>
      </c>
      <c r="G8120">
        <v>0</v>
      </c>
      <c r="H8120">
        <v>0</v>
      </c>
      <c r="I8120" s="1">
        <v>43508</v>
      </c>
      <c r="J8120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25">
      <c r="A8121">
        <v>13085500</v>
      </c>
      <c r="B8121" t="s">
        <v>10</v>
      </c>
      <c r="C8121" s="1">
        <v>43509</v>
      </c>
      <c r="D8121">
        <v>0</v>
      </c>
      <c r="E8121">
        <v>0</v>
      </c>
      <c r="F8121">
        <v>0</v>
      </c>
      <c r="G8121">
        <v>0</v>
      </c>
      <c r="H8121">
        <v>0</v>
      </c>
      <c r="I8121" s="1">
        <v>43509</v>
      </c>
      <c r="J8121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25">
      <c r="A8122">
        <v>13085500</v>
      </c>
      <c r="B8122" t="s">
        <v>10</v>
      </c>
      <c r="C8122" s="1">
        <v>43510</v>
      </c>
      <c r="D8122">
        <v>0</v>
      </c>
      <c r="E8122">
        <v>0</v>
      </c>
      <c r="F8122">
        <v>0</v>
      </c>
      <c r="G8122">
        <v>0</v>
      </c>
      <c r="H8122">
        <v>0</v>
      </c>
      <c r="I8122" s="1">
        <v>43510</v>
      </c>
      <c r="J8122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25">
      <c r="A8123">
        <v>13085500</v>
      </c>
      <c r="B8123" t="s">
        <v>10</v>
      </c>
      <c r="C8123" s="1">
        <v>43511</v>
      </c>
      <c r="D8123">
        <v>0</v>
      </c>
      <c r="E8123">
        <v>0</v>
      </c>
      <c r="F8123">
        <v>0</v>
      </c>
      <c r="G8123">
        <v>0</v>
      </c>
      <c r="H8123">
        <v>0</v>
      </c>
      <c r="I8123" s="1">
        <v>43511</v>
      </c>
      <c r="J8123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25">
      <c r="A8124">
        <v>13085500</v>
      </c>
      <c r="B8124" t="s">
        <v>10</v>
      </c>
      <c r="C8124" s="1">
        <v>43512</v>
      </c>
      <c r="D8124">
        <v>0</v>
      </c>
      <c r="E8124">
        <v>0</v>
      </c>
      <c r="F8124">
        <v>0</v>
      </c>
      <c r="G8124">
        <v>0</v>
      </c>
      <c r="H8124">
        <v>0</v>
      </c>
      <c r="I8124" s="1">
        <v>43512</v>
      </c>
      <c r="J8124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25">
      <c r="A8125">
        <v>13085500</v>
      </c>
      <c r="B8125" t="s">
        <v>10</v>
      </c>
      <c r="C8125" s="1">
        <v>43513</v>
      </c>
      <c r="D8125">
        <v>0</v>
      </c>
      <c r="E8125">
        <v>0</v>
      </c>
      <c r="F8125">
        <v>0</v>
      </c>
      <c r="G8125">
        <v>0</v>
      </c>
      <c r="H8125">
        <v>0</v>
      </c>
      <c r="I8125" s="1">
        <v>43513</v>
      </c>
      <c r="J8125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25">
      <c r="A8126">
        <v>13085500</v>
      </c>
      <c r="B8126" t="s">
        <v>10</v>
      </c>
      <c r="C8126" s="1">
        <v>43514</v>
      </c>
      <c r="D8126">
        <v>0</v>
      </c>
      <c r="E8126">
        <v>0</v>
      </c>
      <c r="F8126">
        <v>0</v>
      </c>
      <c r="G8126">
        <v>0</v>
      </c>
      <c r="H8126">
        <v>0</v>
      </c>
      <c r="I8126" s="1">
        <v>43514</v>
      </c>
      <c r="J812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25">
      <c r="A8127">
        <v>13085500</v>
      </c>
      <c r="B8127" t="s">
        <v>10</v>
      </c>
      <c r="C8127" s="1">
        <v>43515</v>
      </c>
      <c r="D8127">
        <v>0</v>
      </c>
      <c r="E8127">
        <v>0</v>
      </c>
      <c r="F8127">
        <v>0</v>
      </c>
      <c r="G8127">
        <v>0</v>
      </c>
      <c r="H8127">
        <v>0</v>
      </c>
      <c r="I8127" s="1">
        <v>43515</v>
      </c>
      <c r="J8127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25">
      <c r="A8128">
        <v>13085500</v>
      </c>
      <c r="B8128" t="s">
        <v>10</v>
      </c>
      <c r="C8128" s="1">
        <v>43516</v>
      </c>
      <c r="D8128">
        <v>0</v>
      </c>
      <c r="E8128">
        <v>0</v>
      </c>
      <c r="F8128">
        <v>0</v>
      </c>
      <c r="G8128">
        <v>0</v>
      </c>
      <c r="H8128">
        <v>0</v>
      </c>
      <c r="I8128" s="1">
        <v>43516</v>
      </c>
      <c r="J8128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25">
      <c r="A8129">
        <v>13085500</v>
      </c>
      <c r="B8129" t="s">
        <v>10</v>
      </c>
      <c r="C8129" s="1">
        <v>43517</v>
      </c>
      <c r="D8129">
        <v>0</v>
      </c>
      <c r="E8129">
        <v>0</v>
      </c>
      <c r="F8129">
        <v>0</v>
      </c>
      <c r="G8129">
        <v>0</v>
      </c>
      <c r="H8129">
        <v>0</v>
      </c>
      <c r="I8129" s="1">
        <v>43517</v>
      </c>
      <c r="J8129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25">
      <c r="A8130">
        <v>13085500</v>
      </c>
      <c r="B8130" t="s">
        <v>10</v>
      </c>
      <c r="C8130" s="1">
        <v>43518</v>
      </c>
      <c r="D8130">
        <v>0</v>
      </c>
      <c r="E8130">
        <v>0</v>
      </c>
      <c r="F8130">
        <v>0</v>
      </c>
      <c r="G8130">
        <v>0</v>
      </c>
      <c r="H8130">
        <v>0</v>
      </c>
      <c r="I8130" s="1">
        <v>43518</v>
      </c>
      <c r="J8130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25">
      <c r="A8131">
        <v>13085500</v>
      </c>
      <c r="B8131" t="s">
        <v>10</v>
      </c>
      <c r="C8131" s="1">
        <v>43519</v>
      </c>
      <c r="D8131">
        <v>0</v>
      </c>
      <c r="E8131">
        <v>0</v>
      </c>
      <c r="F8131">
        <v>0</v>
      </c>
      <c r="G8131">
        <v>0</v>
      </c>
      <c r="H8131">
        <v>0</v>
      </c>
      <c r="I8131" s="1">
        <v>43519</v>
      </c>
      <c r="J8131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25">
      <c r="A8132">
        <v>13085500</v>
      </c>
      <c r="B8132" t="s">
        <v>10</v>
      </c>
      <c r="C8132" s="1">
        <v>43520</v>
      </c>
      <c r="D8132">
        <v>0</v>
      </c>
      <c r="E8132">
        <v>0</v>
      </c>
      <c r="F8132">
        <v>0</v>
      </c>
      <c r="G8132">
        <v>0</v>
      </c>
      <c r="H8132">
        <v>0</v>
      </c>
      <c r="I8132" s="1">
        <v>43520</v>
      </c>
      <c r="J8132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25">
      <c r="A8133">
        <v>13085500</v>
      </c>
      <c r="B8133" t="s">
        <v>10</v>
      </c>
      <c r="C8133" s="1">
        <v>43521</v>
      </c>
      <c r="D8133">
        <v>0</v>
      </c>
      <c r="E8133">
        <v>0</v>
      </c>
      <c r="F8133">
        <v>0</v>
      </c>
      <c r="G8133">
        <v>0</v>
      </c>
      <c r="H8133">
        <v>0</v>
      </c>
      <c r="I8133" s="1">
        <v>43521</v>
      </c>
      <c r="J8133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25">
      <c r="A8134">
        <v>13085500</v>
      </c>
      <c r="B8134" t="s">
        <v>10</v>
      </c>
      <c r="C8134" s="1">
        <v>43522</v>
      </c>
      <c r="D8134">
        <v>0</v>
      </c>
      <c r="E8134">
        <v>0</v>
      </c>
      <c r="F8134">
        <v>0</v>
      </c>
      <c r="G8134">
        <v>0</v>
      </c>
      <c r="H8134">
        <v>0</v>
      </c>
      <c r="I8134" s="1">
        <v>43522</v>
      </c>
      <c r="J8134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25">
      <c r="A8135">
        <v>13085500</v>
      </c>
      <c r="B8135" t="s">
        <v>10</v>
      </c>
      <c r="C8135" s="1">
        <v>43523</v>
      </c>
      <c r="D8135">
        <v>0</v>
      </c>
      <c r="E8135">
        <v>0</v>
      </c>
      <c r="F8135">
        <v>0</v>
      </c>
      <c r="G8135">
        <v>0</v>
      </c>
      <c r="H8135">
        <v>0</v>
      </c>
      <c r="I8135" s="1">
        <v>43523</v>
      </c>
      <c r="J8135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25">
      <c r="A8136">
        <v>13085500</v>
      </c>
      <c r="B8136" t="s">
        <v>10</v>
      </c>
      <c r="C8136" s="1">
        <v>43524</v>
      </c>
      <c r="D8136">
        <v>0</v>
      </c>
      <c r="E8136">
        <v>0</v>
      </c>
      <c r="F8136">
        <v>0</v>
      </c>
      <c r="G8136">
        <v>0</v>
      </c>
      <c r="H8136">
        <v>0</v>
      </c>
      <c r="I8136" s="1">
        <v>43524</v>
      </c>
      <c r="J813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25">
      <c r="A8137">
        <v>13085500</v>
      </c>
      <c r="B8137" t="s">
        <v>10</v>
      </c>
      <c r="C8137" s="1">
        <v>43525</v>
      </c>
      <c r="D8137">
        <v>0</v>
      </c>
      <c r="E8137">
        <v>0</v>
      </c>
      <c r="F8137">
        <v>0</v>
      </c>
      <c r="G8137">
        <v>0</v>
      </c>
      <c r="H8137">
        <v>0</v>
      </c>
      <c r="I8137" s="1">
        <v>43525</v>
      </c>
      <c r="J8137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25">
      <c r="A8138">
        <v>13085500</v>
      </c>
      <c r="B8138" t="s">
        <v>10</v>
      </c>
      <c r="C8138" s="1">
        <v>43526</v>
      </c>
      <c r="D8138">
        <v>0</v>
      </c>
      <c r="E8138">
        <v>0</v>
      </c>
      <c r="F8138">
        <v>0</v>
      </c>
      <c r="G8138">
        <v>0</v>
      </c>
      <c r="H8138">
        <v>0</v>
      </c>
      <c r="I8138" s="1">
        <v>43526</v>
      </c>
      <c r="J8138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25">
      <c r="A8139">
        <v>13085500</v>
      </c>
      <c r="B8139" t="s">
        <v>10</v>
      </c>
      <c r="C8139" s="1">
        <v>43527</v>
      </c>
      <c r="D8139">
        <v>0</v>
      </c>
      <c r="E8139">
        <v>0</v>
      </c>
      <c r="F8139">
        <v>0</v>
      </c>
      <c r="G8139">
        <v>0</v>
      </c>
      <c r="H8139">
        <v>0</v>
      </c>
      <c r="I8139" s="1">
        <v>43527</v>
      </c>
      <c r="J8139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25">
      <c r="A8140">
        <v>13085500</v>
      </c>
      <c r="B8140" t="s">
        <v>10</v>
      </c>
      <c r="C8140" s="1">
        <v>43528</v>
      </c>
      <c r="D8140">
        <v>0</v>
      </c>
      <c r="E8140">
        <v>0</v>
      </c>
      <c r="F8140">
        <v>0</v>
      </c>
      <c r="G8140">
        <v>0</v>
      </c>
      <c r="H8140">
        <v>0</v>
      </c>
      <c r="I8140" s="1">
        <v>43528</v>
      </c>
      <c r="J8140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25">
      <c r="A8141">
        <v>13085500</v>
      </c>
      <c r="B8141" t="s">
        <v>10</v>
      </c>
      <c r="C8141" s="1">
        <v>43529</v>
      </c>
      <c r="D8141">
        <v>0</v>
      </c>
      <c r="E8141">
        <v>0</v>
      </c>
      <c r="F8141">
        <v>0</v>
      </c>
      <c r="G8141">
        <v>0</v>
      </c>
      <c r="H8141">
        <v>0</v>
      </c>
      <c r="I8141" s="1">
        <v>43529</v>
      </c>
      <c r="J8141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25">
      <c r="A8142">
        <v>13085500</v>
      </c>
      <c r="B8142" t="s">
        <v>10</v>
      </c>
      <c r="C8142" s="1">
        <v>43530</v>
      </c>
      <c r="D8142">
        <v>0</v>
      </c>
      <c r="E8142">
        <v>0</v>
      </c>
      <c r="F8142">
        <v>0</v>
      </c>
      <c r="G8142">
        <v>0</v>
      </c>
      <c r="H8142">
        <v>0</v>
      </c>
      <c r="I8142" s="1">
        <v>43530</v>
      </c>
      <c r="J8142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25">
      <c r="A8143">
        <v>13085500</v>
      </c>
      <c r="B8143" t="s">
        <v>10</v>
      </c>
      <c r="C8143" s="1">
        <v>43531</v>
      </c>
      <c r="D8143">
        <v>0</v>
      </c>
      <c r="E8143">
        <v>0</v>
      </c>
      <c r="F8143">
        <v>0</v>
      </c>
      <c r="G8143">
        <v>0</v>
      </c>
      <c r="H8143">
        <v>0</v>
      </c>
      <c r="I8143" s="1">
        <v>43531</v>
      </c>
      <c r="J8143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25">
      <c r="A8144">
        <v>13085500</v>
      </c>
      <c r="B8144" t="s">
        <v>10</v>
      </c>
      <c r="C8144" s="1">
        <v>43532</v>
      </c>
      <c r="D8144">
        <v>0</v>
      </c>
      <c r="E8144">
        <v>0</v>
      </c>
      <c r="F8144">
        <v>0</v>
      </c>
      <c r="G8144">
        <v>0</v>
      </c>
      <c r="H8144">
        <v>0</v>
      </c>
      <c r="I8144" s="1">
        <v>43532</v>
      </c>
      <c r="J8144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25">
      <c r="A8145">
        <v>13085500</v>
      </c>
      <c r="B8145" t="s">
        <v>10</v>
      </c>
      <c r="C8145" s="1">
        <v>43533</v>
      </c>
      <c r="D8145">
        <v>0</v>
      </c>
      <c r="E8145">
        <v>0</v>
      </c>
      <c r="F8145">
        <v>0</v>
      </c>
      <c r="G8145">
        <v>0</v>
      </c>
      <c r="H8145">
        <v>0</v>
      </c>
      <c r="I8145" s="1">
        <v>43533</v>
      </c>
      <c r="J8145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25">
      <c r="A8146">
        <v>13085500</v>
      </c>
      <c r="B8146" t="s">
        <v>10</v>
      </c>
      <c r="C8146" s="1">
        <v>43534</v>
      </c>
      <c r="D8146">
        <v>0</v>
      </c>
      <c r="E8146">
        <v>0</v>
      </c>
      <c r="F8146">
        <v>0</v>
      </c>
      <c r="G8146">
        <v>0</v>
      </c>
      <c r="H8146">
        <v>0</v>
      </c>
      <c r="I8146" s="1">
        <v>43534</v>
      </c>
      <c r="J814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25">
      <c r="A8147">
        <v>13085500</v>
      </c>
      <c r="B8147" t="s">
        <v>10</v>
      </c>
      <c r="C8147" s="1">
        <v>43535</v>
      </c>
      <c r="D8147">
        <v>0</v>
      </c>
      <c r="E8147">
        <v>0</v>
      </c>
      <c r="F8147">
        <v>0</v>
      </c>
      <c r="G8147">
        <v>0</v>
      </c>
      <c r="H8147">
        <v>0</v>
      </c>
      <c r="I8147" s="1">
        <v>43535</v>
      </c>
      <c r="J8147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25">
      <c r="A8148">
        <v>13085500</v>
      </c>
      <c r="B8148" t="s">
        <v>10</v>
      </c>
      <c r="C8148" s="1">
        <v>43536</v>
      </c>
      <c r="D8148">
        <v>0</v>
      </c>
      <c r="E8148">
        <v>0</v>
      </c>
      <c r="F8148">
        <v>0</v>
      </c>
      <c r="G8148">
        <v>0</v>
      </c>
      <c r="H8148">
        <v>0</v>
      </c>
      <c r="I8148" s="1">
        <v>43536</v>
      </c>
      <c r="J8148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25">
      <c r="A8149">
        <v>13085500</v>
      </c>
      <c r="B8149" t="s">
        <v>10</v>
      </c>
      <c r="C8149" s="1">
        <v>43537</v>
      </c>
      <c r="D8149">
        <v>0</v>
      </c>
      <c r="E8149">
        <v>0</v>
      </c>
      <c r="F8149">
        <v>0</v>
      </c>
      <c r="G8149">
        <v>0</v>
      </c>
      <c r="H8149">
        <v>0</v>
      </c>
      <c r="I8149" s="1">
        <v>43537</v>
      </c>
      <c r="J8149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25">
      <c r="A8150">
        <v>13085500</v>
      </c>
      <c r="B8150" t="s">
        <v>10</v>
      </c>
      <c r="C8150" s="1">
        <v>43538</v>
      </c>
      <c r="D8150">
        <v>0</v>
      </c>
      <c r="E8150">
        <v>0</v>
      </c>
      <c r="F8150">
        <v>0</v>
      </c>
      <c r="G8150">
        <v>0</v>
      </c>
      <c r="H8150">
        <v>0</v>
      </c>
      <c r="I8150" s="1">
        <v>43538</v>
      </c>
      <c r="J8150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25">
      <c r="A8151">
        <v>13085500</v>
      </c>
      <c r="B8151" t="s">
        <v>10</v>
      </c>
      <c r="C8151" s="1">
        <v>43539</v>
      </c>
      <c r="D8151">
        <v>0</v>
      </c>
      <c r="E8151">
        <v>0</v>
      </c>
      <c r="F8151">
        <v>0</v>
      </c>
      <c r="G8151">
        <v>0</v>
      </c>
      <c r="H8151">
        <v>0</v>
      </c>
      <c r="I8151" s="1">
        <v>43539</v>
      </c>
      <c r="J8151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25">
      <c r="A8152">
        <v>13085500</v>
      </c>
      <c r="B8152" t="s">
        <v>10</v>
      </c>
      <c r="C8152" s="1">
        <v>43540</v>
      </c>
      <c r="D8152">
        <v>0</v>
      </c>
      <c r="E8152">
        <v>0</v>
      </c>
      <c r="F8152">
        <v>0</v>
      </c>
      <c r="G8152">
        <v>0</v>
      </c>
      <c r="H8152">
        <v>0</v>
      </c>
      <c r="I8152" s="1">
        <v>43540</v>
      </c>
      <c r="J8152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25">
      <c r="A8153">
        <v>13085500</v>
      </c>
      <c r="B8153" t="s">
        <v>10</v>
      </c>
      <c r="C8153" s="1">
        <v>43541</v>
      </c>
      <c r="D8153">
        <v>0</v>
      </c>
      <c r="E8153">
        <v>0</v>
      </c>
      <c r="F8153">
        <v>0</v>
      </c>
      <c r="G8153">
        <v>0</v>
      </c>
      <c r="H8153">
        <v>0</v>
      </c>
      <c r="I8153" s="1">
        <v>43541</v>
      </c>
      <c r="J8153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25">
      <c r="A8154">
        <v>13085500</v>
      </c>
      <c r="B8154" t="s">
        <v>10</v>
      </c>
      <c r="C8154" s="1">
        <v>43542</v>
      </c>
      <c r="D8154">
        <v>0</v>
      </c>
      <c r="E8154">
        <v>0</v>
      </c>
      <c r="F8154">
        <v>0</v>
      </c>
      <c r="G8154">
        <v>0</v>
      </c>
      <c r="H8154">
        <v>0</v>
      </c>
      <c r="I8154" s="1">
        <v>43542</v>
      </c>
      <c r="J8154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25">
      <c r="A8155">
        <v>13085500</v>
      </c>
      <c r="B8155" t="s">
        <v>10</v>
      </c>
      <c r="C8155" s="1">
        <v>43543</v>
      </c>
      <c r="D8155">
        <v>0</v>
      </c>
      <c r="E8155">
        <v>0</v>
      </c>
      <c r="F8155">
        <v>0</v>
      </c>
      <c r="G8155">
        <v>0</v>
      </c>
      <c r="H8155">
        <v>0</v>
      </c>
      <c r="I8155" s="1">
        <v>43543</v>
      </c>
      <c r="J8155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25">
      <c r="A8156">
        <v>13085500</v>
      </c>
      <c r="B8156" t="s">
        <v>10</v>
      </c>
      <c r="C8156" s="1">
        <v>43544</v>
      </c>
      <c r="D8156">
        <v>0</v>
      </c>
      <c r="E8156">
        <v>0</v>
      </c>
      <c r="F8156">
        <v>0</v>
      </c>
      <c r="G8156">
        <v>0</v>
      </c>
      <c r="H8156">
        <v>0</v>
      </c>
      <c r="I8156" s="1">
        <v>43544</v>
      </c>
      <c r="J81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25">
      <c r="A8157">
        <v>13085500</v>
      </c>
      <c r="B8157" t="s">
        <v>10</v>
      </c>
      <c r="C8157" s="1">
        <v>43545</v>
      </c>
      <c r="D8157">
        <v>0</v>
      </c>
      <c r="E8157">
        <v>0</v>
      </c>
      <c r="F8157">
        <v>0</v>
      </c>
      <c r="G8157">
        <v>0</v>
      </c>
      <c r="H8157">
        <v>0</v>
      </c>
      <c r="I8157" s="1">
        <v>43545</v>
      </c>
      <c r="J8157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25">
      <c r="A8158">
        <v>13085500</v>
      </c>
      <c r="B8158" t="s">
        <v>10</v>
      </c>
      <c r="C8158" s="1">
        <v>43546</v>
      </c>
      <c r="D8158">
        <v>0</v>
      </c>
      <c r="E8158">
        <v>0</v>
      </c>
      <c r="F8158">
        <v>0</v>
      </c>
      <c r="G8158">
        <v>0</v>
      </c>
      <c r="H8158">
        <v>0</v>
      </c>
      <c r="I8158" s="1">
        <v>43546</v>
      </c>
      <c r="J8158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25">
      <c r="A8159">
        <v>13085500</v>
      </c>
      <c r="B8159" t="s">
        <v>10</v>
      </c>
      <c r="C8159" s="1">
        <v>43547</v>
      </c>
      <c r="D8159">
        <v>0</v>
      </c>
      <c r="E8159">
        <v>0</v>
      </c>
      <c r="F8159">
        <v>0</v>
      </c>
      <c r="G8159">
        <v>0</v>
      </c>
      <c r="H8159">
        <v>0</v>
      </c>
      <c r="I8159" s="1">
        <v>43547</v>
      </c>
      <c r="J8159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25">
      <c r="A8160">
        <v>13085500</v>
      </c>
      <c r="B8160" t="s">
        <v>10</v>
      </c>
      <c r="C8160" s="1">
        <v>43548</v>
      </c>
      <c r="D8160">
        <v>0</v>
      </c>
      <c r="E8160">
        <v>0</v>
      </c>
      <c r="F8160">
        <v>0</v>
      </c>
      <c r="G8160">
        <v>0</v>
      </c>
      <c r="H8160">
        <v>0</v>
      </c>
      <c r="I8160" s="1">
        <v>43548</v>
      </c>
      <c r="J8160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25">
      <c r="A8161">
        <v>13085500</v>
      </c>
      <c r="B8161" t="s">
        <v>10</v>
      </c>
      <c r="C8161" s="1">
        <v>43549</v>
      </c>
      <c r="D8161">
        <v>0</v>
      </c>
      <c r="E8161">
        <v>0</v>
      </c>
      <c r="F8161">
        <v>0</v>
      </c>
      <c r="G8161">
        <v>0</v>
      </c>
      <c r="H8161">
        <v>0</v>
      </c>
      <c r="I8161" s="1">
        <v>43549</v>
      </c>
      <c r="J8161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25">
      <c r="A8162">
        <v>13085500</v>
      </c>
      <c r="B8162" t="s">
        <v>10</v>
      </c>
      <c r="C8162" s="1">
        <v>43550</v>
      </c>
      <c r="D8162">
        <v>0</v>
      </c>
      <c r="E8162">
        <v>0</v>
      </c>
      <c r="F8162">
        <v>0</v>
      </c>
      <c r="G8162">
        <v>0</v>
      </c>
      <c r="H8162">
        <v>0</v>
      </c>
      <c r="I8162" s="1">
        <v>43550</v>
      </c>
      <c r="J8162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25">
      <c r="A8163">
        <v>13085500</v>
      </c>
      <c r="B8163" t="s">
        <v>10</v>
      </c>
      <c r="C8163" s="1">
        <v>43551</v>
      </c>
      <c r="D8163">
        <v>0</v>
      </c>
      <c r="E8163">
        <v>0</v>
      </c>
      <c r="F8163">
        <v>0</v>
      </c>
      <c r="G8163">
        <v>0</v>
      </c>
      <c r="H8163">
        <v>0</v>
      </c>
      <c r="I8163" s="1">
        <v>43551</v>
      </c>
      <c r="J8163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25">
      <c r="A8164">
        <v>13085500</v>
      </c>
      <c r="B8164" t="s">
        <v>10</v>
      </c>
      <c r="C8164" s="1">
        <v>43552</v>
      </c>
      <c r="D8164">
        <v>0</v>
      </c>
      <c r="E8164">
        <v>0</v>
      </c>
      <c r="F8164">
        <v>0</v>
      </c>
      <c r="G8164">
        <v>0</v>
      </c>
      <c r="H8164">
        <v>0</v>
      </c>
      <c r="I8164" s="1">
        <v>43552</v>
      </c>
      <c r="J8164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25">
      <c r="A8165">
        <v>13085500</v>
      </c>
      <c r="B8165" t="s">
        <v>10</v>
      </c>
      <c r="C8165" s="1">
        <v>43553</v>
      </c>
      <c r="D8165">
        <v>0</v>
      </c>
      <c r="E8165">
        <v>0</v>
      </c>
      <c r="F8165">
        <v>0</v>
      </c>
      <c r="G8165">
        <v>0</v>
      </c>
      <c r="H8165">
        <v>0</v>
      </c>
      <c r="I8165" s="1">
        <v>43553</v>
      </c>
      <c r="J8165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25">
      <c r="A8166">
        <v>13085500</v>
      </c>
      <c r="B8166" t="s">
        <v>10</v>
      </c>
      <c r="C8166" s="1">
        <v>43554</v>
      </c>
      <c r="D8166">
        <v>0</v>
      </c>
      <c r="E8166">
        <v>0</v>
      </c>
      <c r="F8166">
        <v>0</v>
      </c>
      <c r="G8166">
        <v>0</v>
      </c>
      <c r="H8166">
        <v>0</v>
      </c>
      <c r="I8166" s="1">
        <v>43554</v>
      </c>
      <c r="J816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25">
      <c r="A8167">
        <v>13085500</v>
      </c>
      <c r="B8167" t="s">
        <v>10</v>
      </c>
      <c r="C8167" s="1">
        <v>43555</v>
      </c>
      <c r="D8167">
        <v>0</v>
      </c>
      <c r="E8167">
        <v>0</v>
      </c>
      <c r="F8167">
        <v>0</v>
      </c>
      <c r="G8167">
        <v>0</v>
      </c>
      <c r="H8167">
        <v>0</v>
      </c>
      <c r="I8167" s="1">
        <v>43555</v>
      </c>
      <c r="J8167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25">
      <c r="A8168">
        <v>13085500</v>
      </c>
      <c r="B8168" t="s">
        <v>10</v>
      </c>
      <c r="C8168" s="1">
        <v>43556</v>
      </c>
      <c r="D8168">
        <v>0</v>
      </c>
      <c r="E8168">
        <v>0</v>
      </c>
      <c r="F8168">
        <v>0</v>
      </c>
      <c r="G8168">
        <v>0</v>
      </c>
      <c r="H8168">
        <v>0</v>
      </c>
      <c r="I8168" s="1">
        <v>43556</v>
      </c>
      <c r="J8168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25">
      <c r="A8169">
        <v>13085500</v>
      </c>
      <c r="B8169" t="s">
        <v>10</v>
      </c>
      <c r="C8169" s="1">
        <v>43557</v>
      </c>
      <c r="D8169">
        <v>0</v>
      </c>
      <c r="E8169">
        <v>0</v>
      </c>
      <c r="F8169">
        <v>0</v>
      </c>
      <c r="G8169">
        <v>0</v>
      </c>
      <c r="H8169">
        <v>0</v>
      </c>
      <c r="I8169" s="1">
        <v>43557</v>
      </c>
      <c r="J8169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25">
      <c r="A8170">
        <v>13085500</v>
      </c>
      <c r="B8170" t="s">
        <v>10</v>
      </c>
      <c r="C8170" s="1">
        <v>43558</v>
      </c>
      <c r="D8170">
        <v>0</v>
      </c>
      <c r="E8170">
        <v>0</v>
      </c>
      <c r="F8170">
        <v>0</v>
      </c>
      <c r="G8170">
        <v>0</v>
      </c>
      <c r="H8170">
        <v>0</v>
      </c>
      <c r="I8170" s="1">
        <v>43558</v>
      </c>
      <c r="J8170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25">
      <c r="A8171">
        <v>13085500</v>
      </c>
      <c r="B8171" t="s">
        <v>10</v>
      </c>
      <c r="C8171" s="1">
        <v>43559</v>
      </c>
      <c r="D8171">
        <v>0</v>
      </c>
      <c r="E8171">
        <v>0</v>
      </c>
      <c r="F8171">
        <v>0</v>
      </c>
      <c r="G8171">
        <v>0</v>
      </c>
      <c r="H8171">
        <v>0</v>
      </c>
      <c r="I8171" s="1">
        <v>43559</v>
      </c>
      <c r="J8171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25">
      <c r="A8172">
        <v>13085500</v>
      </c>
      <c r="B8172" t="s">
        <v>10</v>
      </c>
      <c r="C8172" s="1">
        <v>43560</v>
      </c>
      <c r="D8172">
        <v>0</v>
      </c>
      <c r="E8172">
        <v>0</v>
      </c>
      <c r="F8172">
        <v>0</v>
      </c>
      <c r="G8172">
        <v>0</v>
      </c>
      <c r="H8172">
        <v>0</v>
      </c>
      <c r="I8172" s="1">
        <v>43560</v>
      </c>
      <c r="J8172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25">
      <c r="A8173">
        <v>13085500</v>
      </c>
      <c r="B8173" t="s">
        <v>10</v>
      </c>
      <c r="C8173" s="1">
        <v>43561</v>
      </c>
      <c r="D8173">
        <v>0</v>
      </c>
      <c r="E8173">
        <v>0</v>
      </c>
      <c r="F8173">
        <v>0</v>
      </c>
      <c r="G8173">
        <v>0</v>
      </c>
      <c r="H8173">
        <v>0</v>
      </c>
      <c r="I8173" s="1">
        <v>43561</v>
      </c>
      <c r="J8173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25">
      <c r="A8174">
        <v>13085500</v>
      </c>
      <c r="B8174" t="s">
        <v>10</v>
      </c>
      <c r="C8174" s="1">
        <v>43562</v>
      </c>
      <c r="D8174">
        <v>0</v>
      </c>
      <c r="E8174">
        <v>0</v>
      </c>
      <c r="F8174">
        <v>0</v>
      </c>
      <c r="G8174">
        <v>0</v>
      </c>
      <c r="H8174">
        <v>0</v>
      </c>
      <c r="I8174" s="1">
        <v>43562</v>
      </c>
      <c r="J8174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25">
      <c r="A8175">
        <v>13085500</v>
      </c>
      <c r="B8175" t="s">
        <v>10</v>
      </c>
      <c r="C8175" s="1">
        <v>43563</v>
      </c>
      <c r="D8175">
        <v>0</v>
      </c>
      <c r="E8175">
        <v>0</v>
      </c>
      <c r="F8175">
        <v>0</v>
      </c>
      <c r="G8175">
        <v>0</v>
      </c>
      <c r="H8175">
        <v>0</v>
      </c>
      <c r="I8175" s="1">
        <v>43563</v>
      </c>
      <c r="J8175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25">
      <c r="A8176">
        <v>13085500</v>
      </c>
      <c r="B8176" t="s">
        <v>10</v>
      </c>
      <c r="C8176" s="1">
        <v>43564</v>
      </c>
      <c r="D8176">
        <v>0</v>
      </c>
      <c r="E8176">
        <v>0</v>
      </c>
      <c r="F8176">
        <v>0</v>
      </c>
      <c r="G8176">
        <v>0</v>
      </c>
      <c r="H8176">
        <v>0</v>
      </c>
      <c r="I8176" s="1">
        <v>43564</v>
      </c>
      <c r="J817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25">
      <c r="A8177">
        <v>13085500</v>
      </c>
      <c r="B8177" t="s">
        <v>10</v>
      </c>
      <c r="C8177" s="1">
        <v>43565</v>
      </c>
      <c r="D8177">
        <v>0</v>
      </c>
      <c r="E8177">
        <v>0</v>
      </c>
      <c r="F8177">
        <v>0</v>
      </c>
      <c r="G8177">
        <v>0</v>
      </c>
      <c r="H8177">
        <v>0</v>
      </c>
      <c r="I8177" s="1">
        <v>43565</v>
      </c>
      <c r="J8177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25">
      <c r="A8178">
        <v>13085500</v>
      </c>
      <c r="B8178" t="s">
        <v>10</v>
      </c>
      <c r="C8178" s="1">
        <v>43566</v>
      </c>
      <c r="D8178">
        <v>0</v>
      </c>
      <c r="E8178">
        <v>0</v>
      </c>
      <c r="F8178">
        <v>0</v>
      </c>
      <c r="G8178">
        <v>0</v>
      </c>
      <c r="H8178">
        <v>0</v>
      </c>
      <c r="I8178" s="1">
        <v>43566</v>
      </c>
      <c r="J8178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25">
      <c r="A8179">
        <v>13085500</v>
      </c>
      <c r="B8179" t="s">
        <v>10</v>
      </c>
      <c r="C8179" s="1">
        <v>43567</v>
      </c>
      <c r="D8179">
        <v>0</v>
      </c>
      <c r="E8179">
        <v>0</v>
      </c>
      <c r="F8179">
        <v>0</v>
      </c>
      <c r="G8179">
        <v>0</v>
      </c>
      <c r="H8179">
        <v>0</v>
      </c>
      <c r="I8179" s="1">
        <v>43567</v>
      </c>
      <c r="J8179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25">
      <c r="A8180">
        <v>13085500</v>
      </c>
      <c r="B8180" t="s">
        <v>10</v>
      </c>
      <c r="C8180" s="1">
        <v>43568</v>
      </c>
      <c r="D8180">
        <v>0</v>
      </c>
      <c r="E8180">
        <v>0</v>
      </c>
      <c r="F8180">
        <v>0</v>
      </c>
      <c r="G8180">
        <v>0</v>
      </c>
      <c r="H8180">
        <v>0</v>
      </c>
      <c r="I8180" s="1">
        <v>43568</v>
      </c>
      <c r="J8180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25">
      <c r="A8181">
        <v>13085500</v>
      </c>
      <c r="B8181" t="s">
        <v>10</v>
      </c>
      <c r="C8181" s="1">
        <v>43569</v>
      </c>
      <c r="D8181">
        <v>0</v>
      </c>
      <c r="E8181">
        <v>0</v>
      </c>
      <c r="F8181">
        <v>0</v>
      </c>
      <c r="G8181">
        <v>0</v>
      </c>
      <c r="H8181">
        <v>0</v>
      </c>
      <c r="I8181" s="1">
        <v>43569</v>
      </c>
      <c r="J8181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25">
      <c r="A8182">
        <v>13085500</v>
      </c>
      <c r="B8182" t="s">
        <v>10</v>
      </c>
      <c r="C8182" s="1">
        <v>43570</v>
      </c>
      <c r="D8182">
        <v>0</v>
      </c>
      <c r="E8182">
        <v>0</v>
      </c>
      <c r="F8182">
        <v>0</v>
      </c>
      <c r="G8182">
        <v>0</v>
      </c>
      <c r="H8182">
        <v>0</v>
      </c>
      <c r="I8182" s="1">
        <v>43570</v>
      </c>
      <c r="J8182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25">
      <c r="A8183">
        <v>13085500</v>
      </c>
      <c r="B8183" t="s">
        <v>10</v>
      </c>
      <c r="C8183" s="1">
        <v>43571</v>
      </c>
      <c r="D8183">
        <v>0</v>
      </c>
      <c r="E8183">
        <v>0</v>
      </c>
      <c r="F8183">
        <v>0</v>
      </c>
      <c r="G8183">
        <v>0</v>
      </c>
      <c r="H8183">
        <v>0</v>
      </c>
      <c r="I8183" s="1">
        <v>43571</v>
      </c>
      <c r="J8183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25">
      <c r="A8184">
        <v>13085500</v>
      </c>
      <c r="B8184" t="s">
        <v>10</v>
      </c>
      <c r="C8184" s="1">
        <v>43572</v>
      </c>
      <c r="D8184">
        <v>0</v>
      </c>
      <c r="E8184">
        <v>0</v>
      </c>
      <c r="F8184">
        <v>0</v>
      </c>
      <c r="G8184">
        <v>0</v>
      </c>
      <c r="H8184">
        <v>0</v>
      </c>
      <c r="I8184" s="1">
        <v>43572</v>
      </c>
      <c r="J8184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25">
      <c r="A8185">
        <v>13085500</v>
      </c>
      <c r="B8185" t="s">
        <v>10</v>
      </c>
      <c r="C8185" s="1">
        <v>43573</v>
      </c>
      <c r="D8185">
        <v>0</v>
      </c>
      <c r="E8185">
        <v>0</v>
      </c>
      <c r="F8185">
        <v>0</v>
      </c>
      <c r="G8185">
        <v>0</v>
      </c>
      <c r="H8185">
        <v>0</v>
      </c>
      <c r="I8185" s="1">
        <v>43573</v>
      </c>
      <c r="J8185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25">
      <c r="A8186">
        <v>13085500</v>
      </c>
      <c r="B8186" t="s">
        <v>10</v>
      </c>
      <c r="C8186" s="1">
        <v>43574</v>
      </c>
      <c r="D8186">
        <v>0</v>
      </c>
      <c r="E8186">
        <v>0</v>
      </c>
      <c r="F8186">
        <v>0</v>
      </c>
      <c r="G8186">
        <v>0</v>
      </c>
      <c r="H8186">
        <v>0</v>
      </c>
      <c r="I8186" s="1">
        <v>43574</v>
      </c>
      <c r="J818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25">
      <c r="A8187">
        <v>13085500</v>
      </c>
      <c r="B8187" t="s">
        <v>10</v>
      </c>
      <c r="C8187" s="1">
        <v>43575</v>
      </c>
      <c r="D8187">
        <v>0</v>
      </c>
      <c r="E8187">
        <v>0</v>
      </c>
      <c r="F8187">
        <v>0</v>
      </c>
      <c r="G8187">
        <v>0</v>
      </c>
      <c r="H8187">
        <v>0</v>
      </c>
      <c r="I8187" s="1">
        <v>43575</v>
      </c>
      <c r="J8187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25">
      <c r="A8188">
        <v>13085500</v>
      </c>
      <c r="B8188" t="s">
        <v>10</v>
      </c>
      <c r="C8188" s="1">
        <v>43576</v>
      </c>
      <c r="D8188">
        <v>0</v>
      </c>
      <c r="E8188">
        <v>0</v>
      </c>
      <c r="F8188">
        <v>0</v>
      </c>
      <c r="G8188">
        <v>0</v>
      </c>
      <c r="H8188">
        <v>0</v>
      </c>
      <c r="I8188" s="1">
        <v>43576</v>
      </c>
      <c r="J8188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25">
      <c r="A8189">
        <v>13085500</v>
      </c>
      <c r="B8189" t="s">
        <v>10</v>
      </c>
      <c r="C8189" s="1">
        <v>43577</v>
      </c>
      <c r="D8189">
        <v>51</v>
      </c>
      <c r="E8189">
        <v>100</v>
      </c>
      <c r="F8189">
        <v>0</v>
      </c>
      <c r="G8189">
        <v>0</v>
      </c>
      <c r="H8189">
        <v>0</v>
      </c>
      <c r="I8189" s="1">
        <v>43577</v>
      </c>
      <c r="J8189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25">
      <c r="A8190">
        <v>13085500</v>
      </c>
      <c r="B8190" t="s">
        <v>10</v>
      </c>
      <c r="C8190" s="1">
        <v>43578</v>
      </c>
      <c r="D8190">
        <v>29</v>
      </c>
      <c r="E8190">
        <v>157</v>
      </c>
      <c r="F8190">
        <v>0</v>
      </c>
      <c r="G8190">
        <v>0</v>
      </c>
      <c r="H8190">
        <v>0</v>
      </c>
      <c r="I8190" s="1">
        <v>43578</v>
      </c>
      <c r="J8190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25">
      <c r="A8191">
        <v>13085500</v>
      </c>
      <c r="B8191" t="s">
        <v>10</v>
      </c>
      <c r="C8191" s="1">
        <v>43579</v>
      </c>
      <c r="D8191">
        <v>33</v>
      </c>
      <c r="E8191">
        <v>222</v>
      </c>
      <c r="F8191">
        <v>0</v>
      </c>
      <c r="G8191">
        <v>0</v>
      </c>
      <c r="H8191">
        <v>0</v>
      </c>
      <c r="I8191" s="1">
        <v>43579</v>
      </c>
      <c r="J8191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25">
      <c r="A8192">
        <v>13085500</v>
      </c>
      <c r="B8192" t="s">
        <v>10</v>
      </c>
      <c r="C8192" s="1">
        <v>43580</v>
      </c>
      <c r="D8192">
        <v>46</v>
      </c>
      <c r="E8192">
        <v>313</v>
      </c>
      <c r="F8192">
        <v>0</v>
      </c>
      <c r="G8192">
        <v>0</v>
      </c>
      <c r="H8192">
        <v>0</v>
      </c>
      <c r="I8192" s="1">
        <v>43580</v>
      </c>
      <c r="J8192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25">
      <c r="A8193">
        <v>13085500</v>
      </c>
      <c r="B8193" t="s">
        <v>10</v>
      </c>
      <c r="C8193" s="1">
        <v>43581</v>
      </c>
      <c r="D8193">
        <v>56</v>
      </c>
      <c r="E8193">
        <v>425</v>
      </c>
      <c r="F8193">
        <v>0</v>
      </c>
      <c r="G8193">
        <v>0</v>
      </c>
      <c r="H8193">
        <v>0</v>
      </c>
      <c r="I8193" s="1">
        <v>43581</v>
      </c>
      <c r="J8193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25">
      <c r="A8194">
        <v>13085500</v>
      </c>
      <c r="B8194" t="s">
        <v>10</v>
      </c>
      <c r="C8194" s="1">
        <v>43582</v>
      </c>
      <c r="D8194">
        <v>65</v>
      </c>
      <c r="E8194">
        <v>554</v>
      </c>
      <c r="F8194">
        <v>0</v>
      </c>
      <c r="G8194">
        <v>0</v>
      </c>
      <c r="H8194">
        <v>0</v>
      </c>
      <c r="I8194" s="1">
        <v>43582</v>
      </c>
      <c r="J8194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25">
      <c r="A8195">
        <v>13085500</v>
      </c>
      <c r="B8195" t="s">
        <v>10</v>
      </c>
      <c r="C8195" s="1">
        <v>43583</v>
      </c>
      <c r="D8195">
        <v>66</v>
      </c>
      <c r="E8195">
        <v>686</v>
      </c>
      <c r="F8195">
        <v>0</v>
      </c>
      <c r="G8195">
        <v>0</v>
      </c>
      <c r="H8195">
        <v>0</v>
      </c>
      <c r="I8195" s="1">
        <v>43583</v>
      </c>
      <c r="J8195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25">
      <c r="A8196">
        <v>13085500</v>
      </c>
      <c r="B8196" t="s">
        <v>10</v>
      </c>
      <c r="C8196" s="1">
        <v>43584</v>
      </c>
      <c r="D8196">
        <v>77</v>
      </c>
      <c r="E8196">
        <v>837</v>
      </c>
      <c r="F8196">
        <v>0</v>
      </c>
      <c r="G8196">
        <v>0</v>
      </c>
      <c r="H8196">
        <v>0</v>
      </c>
      <c r="I8196" s="1">
        <v>43584</v>
      </c>
      <c r="J819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25">
      <c r="A8197">
        <v>13085500</v>
      </c>
      <c r="B8197" t="s">
        <v>10</v>
      </c>
      <c r="C8197" s="1">
        <v>43585</v>
      </c>
      <c r="D8197">
        <v>75</v>
      </c>
      <c r="E8197">
        <v>985</v>
      </c>
      <c r="F8197">
        <v>0</v>
      </c>
      <c r="G8197">
        <v>0</v>
      </c>
      <c r="H8197">
        <v>0</v>
      </c>
      <c r="I8197" s="1">
        <v>43585</v>
      </c>
      <c r="J8197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25">
      <c r="A8198">
        <v>13085500</v>
      </c>
      <c r="B8198" t="s">
        <v>10</v>
      </c>
      <c r="C8198" s="1">
        <v>43586</v>
      </c>
      <c r="D8198">
        <v>84</v>
      </c>
      <c r="E8198">
        <v>1152</v>
      </c>
      <c r="F8198">
        <v>0</v>
      </c>
      <c r="G8198">
        <v>0</v>
      </c>
      <c r="H8198">
        <v>0</v>
      </c>
      <c r="I8198" s="1">
        <v>43586</v>
      </c>
      <c r="J8198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25">
      <c r="A8199">
        <v>13085500</v>
      </c>
      <c r="B8199" t="s">
        <v>10</v>
      </c>
      <c r="C8199" s="1">
        <v>43587</v>
      </c>
      <c r="D8199">
        <v>101</v>
      </c>
      <c r="E8199">
        <v>1351</v>
      </c>
      <c r="F8199">
        <v>0</v>
      </c>
      <c r="G8199">
        <v>0</v>
      </c>
      <c r="H8199">
        <v>0</v>
      </c>
      <c r="I8199" s="1">
        <v>43587</v>
      </c>
      <c r="J8199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25">
      <c r="A8200">
        <v>13085500</v>
      </c>
      <c r="B8200" t="s">
        <v>10</v>
      </c>
      <c r="C8200" s="1">
        <v>43588</v>
      </c>
      <c r="D8200">
        <v>120</v>
      </c>
      <c r="E8200">
        <v>1590</v>
      </c>
      <c r="F8200">
        <v>0</v>
      </c>
      <c r="G8200">
        <v>0</v>
      </c>
      <c r="H8200">
        <v>0</v>
      </c>
      <c r="I8200" s="1">
        <v>43588</v>
      </c>
      <c r="J8200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25">
      <c r="A8201">
        <v>13085500</v>
      </c>
      <c r="B8201" t="s">
        <v>10</v>
      </c>
      <c r="C8201" s="1">
        <v>43589</v>
      </c>
      <c r="D8201">
        <v>130</v>
      </c>
      <c r="E8201">
        <v>1848</v>
      </c>
      <c r="F8201">
        <v>0</v>
      </c>
      <c r="G8201">
        <v>0</v>
      </c>
      <c r="H8201">
        <v>0</v>
      </c>
      <c r="I8201" s="1">
        <v>43589</v>
      </c>
      <c r="J8201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25">
      <c r="A8202">
        <v>13085500</v>
      </c>
      <c r="B8202" t="s">
        <v>10</v>
      </c>
      <c r="C8202" s="1">
        <v>43590</v>
      </c>
      <c r="D8202">
        <v>134</v>
      </c>
      <c r="E8202">
        <v>2114</v>
      </c>
      <c r="F8202">
        <v>0</v>
      </c>
      <c r="G8202">
        <v>0</v>
      </c>
      <c r="H8202">
        <v>0</v>
      </c>
      <c r="I8202" s="1">
        <v>43590</v>
      </c>
      <c r="J8202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25">
      <c r="A8203">
        <v>13085500</v>
      </c>
      <c r="B8203" t="s">
        <v>10</v>
      </c>
      <c r="C8203" s="1">
        <v>43591</v>
      </c>
      <c r="D8203">
        <v>145</v>
      </c>
      <c r="E8203">
        <v>2402</v>
      </c>
      <c r="F8203">
        <v>145</v>
      </c>
      <c r="G8203">
        <v>288</v>
      </c>
      <c r="H8203">
        <v>-287.8</v>
      </c>
      <c r="I8203" s="1">
        <v>43591</v>
      </c>
      <c r="J8203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25">
      <c r="A8204">
        <v>13085500</v>
      </c>
      <c r="B8204" t="s">
        <v>10</v>
      </c>
      <c r="C8204" s="1">
        <v>43592</v>
      </c>
      <c r="D8204">
        <v>166</v>
      </c>
      <c r="E8204">
        <v>2731</v>
      </c>
      <c r="F8204">
        <v>166</v>
      </c>
      <c r="G8204">
        <v>617</v>
      </c>
      <c r="H8204">
        <v>-616.6</v>
      </c>
      <c r="I8204" s="1">
        <v>43592</v>
      </c>
      <c r="J8204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25">
      <c r="A8205">
        <v>13085500</v>
      </c>
      <c r="B8205" t="s">
        <v>10</v>
      </c>
      <c r="C8205" s="1">
        <v>43593</v>
      </c>
      <c r="D8205">
        <v>174</v>
      </c>
      <c r="E8205">
        <v>3075</v>
      </c>
      <c r="F8205">
        <v>174</v>
      </c>
      <c r="G8205">
        <v>961</v>
      </c>
      <c r="H8205">
        <v>-960.8</v>
      </c>
      <c r="I8205" s="1">
        <v>43593</v>
      </c>
      <c r="J8205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25">
      <c r="A8206">
        <v>13085500</v>
      </c>
      <c r="B8206" t="s">
        <v>10</v>
      </c>
      <c r="C8206" s="1">
        <v>43594</v>
      </c>
      <c r="D8206">
        <v>179</v>
      </c>
      <c r="E8206">
        <v>3429</v>
      </c>
      <c r="F8206">
        <v>179</v>
      </c>
      <c r="G8206">
        <v>1315</v>
      </c>
      <c r="H8206">
        <v>-1314.8</v>
      </c>
      <c r="I8206" s="1">
        <v>43594</v>
      </c>
      <c r="J820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25">
      <c r="A8207">
        <v>13085500</v>
      </c>
      <c r="B8207" t="s">
        <v>10</v>
      </c>
      <c r="C8207" s="1">
        <v>43595</v>
      </c>
      <c r="D8207">
        <v>171</v>
      </c>
      <c r="E8207">
        <v>3769</v>
      </c>
      <c r="F8207">
        <v>171</v>
      </c>
      <c r="G8207">
        <v>1655</v>
      </c>
      <c r="H8207">
        <v>-1654.8</v>
      </c>
      <c r="I8207" s="1">
        <v>43595</v>
      </c>
      <c r="J8207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25">
      <c r="A8208">
        <v>13085500</v>
      </c>
      <c r="B8208" t="s">
        <v>10</v>
      </c>
      <c r="C8208" s="1">
        <v>43596</v>
      </c>
      <c r="D8208">
        <v>180</v>
      </c>
      <c r="E8208">
        <v>4125</v>
      </c>
      <c r="F8208">
        <v>180</v>
      </c>
      <c r="G8208">
        <v>2011</v>
      </c>
      <c r="H8208">
        <v>-2011.2</v>
      </c>
      <c r="I8208" s="1">
        <v>43596</v>
      </c>
      <c r="J8208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25">
      <c r="A8209">
        <v>13085500</v>
      </c>
      <c r="B8209" t="s">
        <v>10</v>
      </c>
      <c r="C8209" s="1">
        <v>43597</v>
      </c>
      <c r="D8209">
        <v>178</v>
      </c>
      <c r="E8209">
        <v>4479</v>
      </c>
      <c r="F8209">
        <v>0</v>
      </c>
      <c r="G8209">
        <v>2011</v>
      </c>
      <c r="H8209">
        <v>-2011.2</v>
      </c>
      <c r="I8209" s="1">
        <v>43597</v>
      </c>
      <c r="J8209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25">
      <c r="A8210">
        <v>13085500</v>
      </c>
      <c r="B8210" t="s">
        <v>10</v>
      </c>
      <c r="C8210" s="1">
        <v>43598</v>
      </c>
      <c r="D8210">
        <v>186</v>
      </c>
      <c r="E8210">
        <v>4847</v>
      </c>
      <c r="F8210">
        <v>0</v>
      </c>
      <c r="G8210">
        <v>2011</v>
      </c>
      <c r="H8210">
        <v>-2011.2</v>
      </c>
      <c r="I8210" s="1">
        <v>43598</v>
      </c>
      <c r="J8210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25">
      <c r="A8211">
        <v>13085500</v>
      </c>
      <c r="B8211" t="s">
        <v>10</v>
      </c>
      <c r="C8211" s="1">
        <v>43599</v>
      </c>
      <c r="D8211">
        <v>184</v>
      </c>
      <c r="E8211">
        <v>5213</v>
      </c>
      <c r="F8211">
        <v>0</v>
      </c>
      <c r="G8211">
        <v>2011</v>
      </c>
      <c r="H8211">
        <v>-2011.2</v>
      </c>
      <c r="I8211" s="1">
        <v>43599</v>
      </c>
      <c r="J8211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25">
      <c r="A8212">
        <v>13085500</v>
      </c>
      <c r="B8212" t="s">
        <v>10</v>
      </c>
      <c r="C8212" s="1">
        <v>43600</v>
      </c>
      <c r="D8212">
        <v>182</v>
      </c>
      <c r="E8212">
        <v>5573</v>
      </c>
      <c r="F8212">
        <v>182</v>
      </c>
      <c r="G8212">
        <v>2372</v>
      </c>
      <c r="H8212">
        <v>-2371.6</v>
      </c>
      <c r="I8212" s="1">
        <v>43600</v>
      </c>
      <c r="J8212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25">
      <c r="A8213">
        <v>13085500</v>
      </c>
      <c r="B8213" t="s">
        <v>10</v>
      </c>
      <c r="C8213" s="1">
        <v>43601</v>
      </c>
      <c r="D8213">
        <v>183</v>
      </c>
      <c r="E8213">
        <v>5935</v>
      </c>
      <c r="F8213">
        <v>183</v>
      </c>
      <c r="G8213">
        <v>2734</v>
      </c>
      <c r="H8213">
        <v>-2733.9</v>
      </c>
      <c r="I8213" s="1">
        <v>43601</v>
      </c>
      <c r="J8213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25">
      <c r="A8214">
        <v>13085500</v>
      </c>
      <c r="B8214" t="s">
        <v>10</v>
      </c>
      <c r="C8214" s="1">
        <v>43602</v>
      </c>
      <c r="D8214">
        <v>169</v>
      </c>
      <c r="E8214">
        <v>6271</v>
      </c>
      <c r="F8214">
        <v>0</v>
      </c>
      <c r="G8214">
        <v>2734</v>
      </c>
      <c r="H8214">
        <v>-2733.9</v>
      </c>
      <c r="I8214" s="1">
        <v>43602</v>
      </c>
      <c r="J8214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25">
      <c r="A8215">
        <v>13085500</v>
      </c>
      <c r="B8215" t="s">
        <v>10</v>
      </c>
      <c r="C8215" s="1">
        <v>43603</v>
      </c>
      <c r="D8215">
        <v>129</v>
      </c>
      <c r="E8215">
        <v>6528</v>
      </c>
      <c r="F8215">
        <v>0</v>
      </c>
      <c r="G8215">
        <v>2734</v>
      </c>
      <c r="H8215">
        <v>-2733.9</v>
      </c>
      <c r="I8215" s="1">
        <v>43603</v>
      </c>
      <c r="J8215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25">
      <c r="A8216">
        <v>13085500</v>
      </c>
      <c r="B8216" t="s">
        <v>10</v>
      </c>
      <c r="C8216" s="1">
        <v>43604</v>
      </c>
      <c r="D8216">
        <v>101</v>
      </c>
      <c r="E8216">
        <v>6727</v>
      </c>
      <c r="F8216">
        <v>0</v>
      </c>
      <c r="G8216">
        <v>2734</v>
      </c>
      <c r="H8216">
        <v>-2733.9</v>
      </c>
      <c r="I8216" s="1">
        <v>43604</v>
      </c>
      <c r="J821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25">
      <c r="A8217">
        <v>13085500</v>
      </c>
      <c r="B8217" t="s">
        <v>10</v>
      </c>
      <c r="C8217" s="1">
        <v>43605</v>
      </c>
      <c r="D8217">
        <v>93</v>
      </c>
      <c r="E8217">
        <v>6912</v>
      </c>
      <c r="F8217">
        <v>0</v>
      </c>
      <c r="G8217">
        <v>2734</v>
      </c>
      <c r="H8217">
        <v>-2733.9</v>
      </c>
      <c r="I8217" s="1">
        <v>43605</v>
      </c>
      <c r="J8217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25">
      <c r="A8218">
        <v>13085500</v>
      </c>
      <c r="B8218" t="s">
        <v>10</v>
      </c>
      <c r="C8218" s="1">
        <v>43606</v>
      </c>
      <c r="D8218">
        <v>70</v>
      </c>
      <c r="E8218">
        <v>7050</v>
      </c>
      <c r="F8218">
        <v>0</v>
      </c>
      <c r="G8218">
        <v>2734</v>
      </c>
      <c r="H8218">
        <v>-2733.9</v>
      </c>
      <c r="I8218" s="1">
        <v>43606</v>
      </c>
      <c r="J8218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25">
      <c r="A8219">
        <v>13085500</v>
      </c>
      <c r="B8219" t="s">
        <v>10</v>
      </c>
      <c r="C8219" s="1">
        <v>43607</v>
      </c>
      <c r="D8219">
        <v>54</v>
      </c>
      <c r="E8219">
        <v>7158</v>
      </c>
      <c r="F8219">
        <v>0</v>
      </c>
      <c r="G8219">
        <v>2734</v>
      </c>
      <c r="H8219">
        <v>-2733.9</v>
      </c>
      <c r="I8219" s="1">
        <v>43607</v>
      </c>
      <c r="J8219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25">
      <c r="A8220">
        <v>13085500</v>
      </c>
      <c r="B8220" t="s">
        <v>10</v>
      </c>
      <c r="C8220" s="1">
        <v>43608</v>
      </c>
      <c r="D8220">
        <v>47</v>
      </c>
      <c r="E8220">
        <v>7251</v>
      </c>
      <c r="F8220">
        <v>0</v>
      </c>
      <c r="G8220">
        <v>2734</v>
      </c>
      <c r="H8220">
        <v>-2733.9</v>
      </c>
      <c r="I8220" s="1">
        <v>43608</v>
      </c>
      <c r="J8220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25">
      <c r="A8221">
        <v>13085500</v>
      </c>
      <c r="B8221" t="s">
        <v>10</v>
      </c>
      <c r="C8221" s="1">
        <v>43609</v>
      </c>
      <c r="D8221">
        <v>44</v>
      </c>
      <c r="E8221">
        <v>7338</v>
      </c>
      <c r="F8221">
        <v>0</v>
      </c>
      <c r="G8221">
        <v>2734</v>
      </c>
      <c r="H8221">
        <v>-2733.9</v>
      </c>
      <c r="I8221" s="1">
        <v>43609</v>
      </c>
      <c r="J8221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25">
      <c r="A8222">
        <v>13085500</v>
      </c>
      <c r="B8222" t="s">
        <v>10</v>
      </c>
      <c r="C8222" s="1">
        <v>43610</v>
      </c>
      <c r="D8222">
        <v>42</v>
      </c>
      <c r="E8222">
        <v>7422</v>
      </c>
      <c r="F8222">
        <v>0</v>
      </c>
      <c r="G8222">
        <v>2734</v>
      </c>
      <c r="H8222">
        <v>-2733.9</v>
      </c>
      <c r="I8222" s="1">
        <v>43610</v>
      </c>
      <c r="J8222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25">
      <c r="A8223">
        <v>13085500</v>
      </c>
      <c r="B8223" t="s">
        <v>10</v>
      </c>
      <c r="C8223" s="1">
        <v>43611</v>
      </c>
      <c r="D8223">
        <v>42</v>
      </c>
      <c r="E8223">
        <v>7504</v>
      </c>
      <c r="F8223">
        <v>0</v>
      </c>
      <c r="G8223">
        <v>2734</v>
      </c>
      <c r="H8223">
        <v>-2733.9</v>
      </c>
      <c r="I8223" s="1">
        <v>43611</v>
      </c>
      <c r="J8223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25">
      <c r="A8224">
        <v>13085500</v>
      </c>
      <c r="B8224" t="s">
        <v>10</v>
      </c>
      <c r="C8224" s="1">
        <v>43612</v>
      </c>
      <c r="D8224">
        <v>49</v>
      </c>
      <c r="E8224">
        <v>7602</v>
      </c>
      <c r="F8224">
        <v>0</v>
      </c>
      <c r="G8224">
        <v>2734</v>
      </c>
      <c r="H8224">
        <v>-2733.9</v>
      </c>
      <c r="I8224" s="1">
        <v>43612</v>
      </c>
      <c r="J8224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25">
      <c r="A8225">
        <v>13085500</v>
      </c>
      <c r="B8225" t="s">
        <v>10</v>
      </c>
      <c r="C8225" s="1">
        <v>43613</v>
      </c>
      <c r="D8225">
        <v>46</v>
      </c>
      <c r="E8225">
        <v>7693</v>
      </c>
      <c r="F8225">
        <v>0</v>
      </c>
      <c r="G8225">
        <v>2734</v>
      </c>
      <c r="H8225">
        <v>-2733.9</v>
      </c>
      <c r="I8225" s="1">
        <v>43613</v>
      </c>
      <c r="J8225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25">
      <c r="A8226">
        <v>13085500</v>
      </c>
      <c r="B8226" t="s">
        <v>10</v>
      </c>
      <c r="C8226" s="1">
        <v>43614</v>
      </c>
      <c r="D8226">
        <v>40</v>
      </c>
      <c r="E8226">
        <v>7772</v>
      </c>
      <c r="F8226">
        <v>0</v>
      </c>
      <c r="G8226">
        <v>2734</v>
      </c>
      <c r="H8226">
        <v>-2733.9</v>
      </c>
      <c r="I8226" s="1">
        <v>43614</v>
      </c>
      <c r="J822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25">
      <c r="A8227">
        <v>13085500</v>
      </c>
      <c r="B8227" t="s">
        <v>10</v>
      </c>
      <c r="C8227" s="1">
        <v>43615</v>
      </c>
      <c r="D8227">
        <v>38</v>
      </c>
      <c r="E8227">
        <v>7847</v>
      </c>
      <c r="F8227">
        <v>0</v>
      </c>
      <c r="G8227">
        <v>2734</v>
      </c>
      <c r="H8227">
        <v>-2733.9</v>
      </c>
      <c r="I8227" s="1">
        <v>43615</v>
      </c>
      <c r="J8227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25">
      <c r="A8228">
        <v>13085500</v>
      </c>
      <c r="B8228" t="s">
        <v>10</v>
      </c>
      <c r="C8228" s="1">
        <v>43616</v>
      </c>
      <c r="D8228">
        <v>40</v>
      </c>
      <c r="E8228">
        <v>7926</v>
      </c>
      <c r="F8228">
        <v>0</v>
      </c>
      <c r="G8228">
        <v>2734</v>
      </c>
      <c r="H8228">
        <v>-2733.9</v>
      </c>
      <c r="I8228" s="1">
        <v>43616</v>
      </c>
      <c r="J8228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25">
      <c r="A8229">
        <v>13085500</v>
      </c>
      <c r="B8229" t="s">
        <v>10</v>
      </c>
      <c r="C8229" s="1">
        <v>43617</v>
      </c>
      <c r="D8229">
        <v>42</v>
      </c>
      <c r="E8229">
        <v>8009</v>
      </c>
      <c r="F8229">
        <v>0</v>
      </c>
      <c r="G8229">
        <v>2734</v>
      </c>
      <c r="H8229">
        <v>-2733.9</v>
      </c>
      <c r="I8229" s="1">
        <v>43617</v>
      </c>
      <c r="J8229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25">
      <c r="A8230">
        <v>13085500</v>
      </c>
      <c r="B8230" t="s">
        <v>10</v>
      </c>
      <c r="C8230" s="1">
        <v>43618</v>
      </c>
      <c r="D8230">
        <v>42</v>
      </c>
      <c r="E8230">
        <v>8093</v>
      </c>
      <c r="F8230">
        <v>0</v>
      </c>
      <c r="G8230">
        <v>2734</v>
      </c>
      <c r="H8230">
        <v>-2733.9</v>
      </c>
      <c r="I8230" s="1">
        <v>43618</v>
      </c>
      <c r="J8230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25">
      <c r="A8231">
        <v>13085500</v>
      </c>
      <c r="B8231" t="s">
        <v>10</v>
      </c>
      <c r="C8231" s="1">
        <v>43619</v>
      </c>
      <c r="D8231">
        <v>57</v>
      </c>
      <c r="E8231">
        <v>8206</v>
      </c>
      <c r="F8231">
        <v>0</v>
      </c>
      <c r="G8231">
        <v>2734</v>
      </c>
      <c r="H8231">
        <v>-2733.9</v>
      </c>
      <c r="I8231" s="1">
        <v>43619</v>
      </c>
      <c r="J8231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25">
      <c r="A8232">
        <v>13085500</v>
      </c>
      <c r="B8232" t="s">
        <v>10</v>
      </c>
      <c r="C8232" s="1">
        <v>43620</v>
      </c>
      <c r="D8232">
        <v>80</v>
      </c>
      <c r="E8232">
        <v>8364</v>
      </c>
      <c r="F8232">
        <v>0</v>
      </c>
      <c r="G8232">
        <v>2734</v>
      </c>
      <c r="H8232">
        <v>-2733.9</v>
      </c>
      <c r="I8232" s="1">
        <v>43620</v>
      </c>
      <c r="J8232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25">
      <c r="A8233">
        <v>13085500</v>
      </c>
      <c r="B8233" t="s">
        <v>10</v>
      </c>
      <c r="C8233" s="1">
        <v>43621</v>
      </c>
      <c r="D8233">
        <v>108</v>
      </c>
      <c r="E8233">
        <v>8577</v>
      </c>
      <c r="F8233">
        <v>0</v>
      </c>
      <c r="G8233">
        <v>2734</v>
      </c>
      <c r="H8233">
        <v>-2733.9</v>
      </c>
      <c r="I8233" s="1">
        <v>43621</v>
      </c>
      <c r="J8233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25">
      <c r="A8234">
        <v>13085500</v>
      </c>
      <c r="B8234" t="s">
        <v>10</v>
      </c>
      <c r="C8234" s="1">
        <v>43622</v>
      </c>
      <c r="D8234">
        <v>138</v>
      </c>
      <c r="E8234">
        <v>274</v>
      </c>
      <c r="F8234">
        <v>0</v>
      </c>
      <c r="G8234">
        <v>0</v>
      </c>
      <c r="H8234">
        <v>0</v>
      </c>
      <c r="I8234" s="1">
        <v>43622</v>
      </c>
      <c r="J8234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25">
      <c r="A8235">
        <v>13085500</v>
      </c>
      <c r="B8235" t="s">
        <v>10</v>
      </c>
      <c r="C8235" s="1">
        <v>43623</v>
      </c>
      <c r="D8235">
        <v>147</v>
      </c>
      <c r="E8235">
        <v>565</v>
      </c>
      <c r="F8235">
        <v>0</v>
      </c>
      <c r="G8235">
        <v>0</v>
      </c>
      <c r="H8235">
        <v>0</v>
      </c>
      <c r="I8235" s="1">
        <v>43623</v>
      </c>
      <c r="J8235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25">
      <c r="A8236">
        <v>13085500</v>
      </c>
      <c r="B8236" t="s">
        <v>10</v>
      </c>
      <c r="C8236" s="1">
        <v>43624</v>
      </c>
      <c r="D8236">
        <v>148</v>
      </c>
      <c r="E8236">
        <v>858</v>
      </c>
      <c r="F8236">
        <v>0</v>
      </c>
      <c r="G8236">
        <v>0</v>
      </c>
      <c r="H8236">
        <v>0</v>
      </c>
      <c r="I8236" s="1">
        <v>43624</v>
      </c>
      <c r="J823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25">
      <c r="A8237">
        <v>13085500</v>
      </c>
      <c r="B8237" t="s">
        <v>10</v>
      </c>
      <c r="C8237" s="1">
        <v>43625</v>
      </c>
      <c r="D8237">
        <v>153</v>
      </c>
      <c r="E8237">
        <v>1162</v>
      </c>
      <c r="F8237">
        <v>0</v>
      </c>
      <c r="G8237">
        <v>0</v>
      </c>
      <c r="H8237">
        <v>0</v>
      </c>
      <c r="I8237" s="1">
        <v>43625</v>
      </c>
      <c r="J8237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25">
      <c r="A8238">
        <v>13085500</v>
      </c>
      <c r="B8238" t="s">
        <v>10</v>
      </c>
      <c r="C8238" s="1">
        <v>43626</v>
      </c>
      <c r="D8238">
        <v>189</v>
      </c>
      <c r="E8238">
        <v>1536</v>
      </c>
      <c r="F8238">
        <v>0</v>
      </c>
      <c r="G8238">
        <v>0</v>
      </c>
      <c r="H8238">
        <v>0</v>
      </c>
      <c r="I8238" s="1">
        <v>43626</v>
      </c>
      <c r="J8238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25">
      <c r="A8239">
        <v>13085500</v>
      </c>
      <c r="B8239" t="s">
        <v>10</v>
      </c>
      <c r="C8239" s="1">
        <v>43627</v>
      </c>
      <c r="D8239">
        <v>224</v>
      </c>
      <c r="E8239">
        <v>1981</v>
      </c>
      <c r="F8239">
        <v>0</v>
      </c>
      <c r="G8239">
        <v>0</v>
      </c>
      <c r="H8239">
        <v>0</v>
      </c>
      <c r="I8239" s="1">
        <v>43627</v>
      </c>
      <c r="J8239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25">
      <c r="A8240">
        <v>13085500</v>
      </c>
      <c r="B8240" t="s">
        <v>10</v>
      </c>
      <c r="C8240" s="1">
        <v>43628</v>
      </c>
      <c r="D8240">
        <v>235</v>
      </c>
      <c r="E8240">
        <v>2447</v>
      </c>
      <c r="F8240">
        <v>0</v>
      </c>
      <c r="G8240">
        <v>0</v>
      </c>
      <c r="H8240">
        <v>0</v>
      </c>
      <c r="I8240" s="1">
        <v>43628</v>
      </c>
      <c r="J8240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25">
      <c r="A8241">
        <v>13085500</v>
      </c>
      <c r="B8241" t="s">
        <v>10</v>
      </c>
      <c r="C8241" s="1">
        <v>43629</v>
      </c>
      <c r="D8241">
        <v>250</v>
      </c>
      <c r="E8241">
        <v>2943</v>
      </c>
      <c r="F8241">
        <v>0</v>
      </c>
      <c r="G8241">
        <v>0</v>
      </c>
      <c r="H8241">
        <v>0</v>
      </c>
      <c r="I8241" s="1">
        <v>43629</v>
      </c>
      <c r="J8241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25">
      <c r="A8242">
        <v>13085500</v>
      </c>
      <c r="B8242" t="s">
        <v>10</v>
      </c>
      <c r="C8242" s="1">
        <v>43630</v>
      </c>
      <c r="D8242">
        <v>263</v>
      </c>
      <c r="E8242">
        <v>3465</v>
      </c>
      <c r="F8242">
        <v>0</v>
      </c>
      <c r="G8242">
        <v>0</v>
      </c>
      <c r="H8242">
        <v>0</v>
      </c>
      <c r="I8242" s="1">
        <v>43630</v>
      </c>
      <c r="J8242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25">
      <c r="A8243">
        <v>13085500</v>
      </c>
      <c r="B8243" t="s">
        <v>10</v>
      </c>
      <c r="C8243" s="1">
        <v>43631</v>
      </c>
      <c r="D8243">
        <v>248</v>
      </c>
      <c r="E8243">
        <v>3957</v>
      </c>
      <c r="F8243">
        <v>0</v>
      </c>
      <c r="G8243">
        <v>0</v>
      </c>
      <c r="H8243">
        <v>0</v>
      </c>
      <c r="I8243" s="1">
        <v>43631</v>
      </c>
      <c r="J8243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25">
      <c r="A8244">
        <v>13085500</v>
      </c>
      <c r="B8244" t="s">
        <v>10</v>
      </c>
      <c r="C8244" s="1">
        <v>43632</v>
      </c>
      <c r="D8244">
        <v>229</v>
      </c>
      <c r="E8244">
        <v>4411</v>
      </c>
      <c r="F8244">
        <v>0</v>
      </c>
      <c r="G8244">
        <v>0</v>
      </c>
      <c r="H8244">
        <v>0</v>
      </c>
      <c r="I8244" s="1">
        <v>43632</v>
      </c>
      <c r="J8244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25">
      <c r="A8245">
        <v>13085500</v>
      </c>
      <c r="B8245" t="s">
        <v>10</v>
      </c>
      <c r="C8245" s="1">
        <v>43633</v>
      </c>
      <c r="D8245">
        <v>240</v>
      </c>
      <c r="E8245">
        <v>4886</v>
      </c>
      <c r="F8245">
        <v>0</v>
      </c>
      <c r="G8245">
        <v>0</v>
      </c>
      <c r="H8245">
        <v>0</v>
      </c>
      <c r="I8245" s="1">
        <v>43633</v>
      </c>
      <c r="J8245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25">
      <c r="A8246">
        <v>13085500</v>
      </c>
      <c r="B8246" t="s">
        <v>10</v>
      </c>
      <c r="C8246" s="1">
        <v>43634</v>
      </c>
      <c r="D8246">
        <v>253</v>
      </c>
      <c r="E8246">
        <v>5388</v>
      </c>
      <c r="F8246">
        <v>0</v>
      </c>
      <c r="G8246">
        <v>0</v>
      </c>
      <c r="H8246">
        <v>0</v>
      </c>
      <c r="I8246" s="1">
        <v>43634</v>
      </c>
      <c r="J824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25">
      <c r="A8247">
        <v>13085500</v>
      </c>
      <c r="B8247" t="s">
        <v>10</v>
      </c>
      <c r="C8247" s="1">
        <v>43635</v>
      </c>
      <c r="D8247">
        <v>248</v>
      </c>
      <c r="E8247">
        <v>5879</v>
      </c>
      <c r="F8247">
        <v>0</v>
      </c>
      <c r="G8247">
        <v>0</v>
      </c>
      <c r="H8247">
        <v>0</v>
      </c>
      <c r="I8247" s="1">
        <v>43635</v>
      </c>
      <c r="J8247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25">
      <c r="A8248">
        <v>13085500</v>
      </c>
      <c r="B8248" t="s">
        <v>10</v>
      </c>
      <c r="C8248" s="1">
        <v>43636</v>
      </c>
      <c r="D8248">
        <v>256</v>
      </c>
      <c r="E8248">
        <v>6386</v>
      </c>
      <c r="F8248">
        <v>0</v>
      </c>
      <c r="G8248">
        <v>0</v>
      </c>
      <c r="H8248">
        <v>0</v>
      </c>
      <c r="I8248" s="1">
        <v>43636</v>
      </c>
      <c r="J8248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25">
      <c r="A8249">
        <v>13085500</v>
      </c>
      <c r="B8249" t="s">
        <v>10</v>
      </c>
      <c r="C8249" s="1">
        <v>43637</v>
      </c>
      <c r="D8249">
        <v>259</v>
      </c>
      <c r="E8249">
        <v>6900</v>
      </c>
      <c r="F8249">
        <v>0</v>
      </c>
      <c r="G8249">
        <v>0</v>
      </c>
      <c r="H8249">
        <v>0</v>
      </c>
      <c r="I8249" s="1">
        <v>43637</v>
      </c>
      <c r="J8249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25">
      <c r="A8250">
        <v>13085500</v>
      </c>
      <c r="B8250" t="s">
        <v>10</v>
      </c>
      <c r="C8250" s="1">
        <v>43638</v>
      </c>
      <c r="D8250">
        <v>253</v>
      </c>
      <c r="E8250">
        <v>7402</v>
      </c>
      <c r="F8250">
        <v>0</v>
      </c>
      <c r="G8250">
        <v>0</v>
      </c>
      <c r="H8250">
        <v>0</v>
      </c>
      <c r="I8250" s="1">
        <v>43638</v>
      </c>
      <c r="J8250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25">
      <c r="A8251">
        <v>13085500</v>
      </c>
      <c r="B8251" t="s">
        <v>10</v>
      </c>
      <c r="C8251" s="1">
        <v>43639</v>
      </c>
      <c r="D8251">
        <v>249</v>
      </c>
      <c r="E8251">
        <v>7896</v>
      </c>
      <c r="F8251">
        <v>0</v>
      </c>
      <c r="G8251">
        <v>0</v>
      </c>
      <c r="H8251">
        <v>0</v>
      </c>
      <c r="I8251" s="1">
        <v>43639</v>
      </c>
      <c r="J8251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25">
      <c r="A8252">
        <v>13085500</v>
      </c>
      <c r="B8252" t="s">
        <v>10</v>
      </c>
      <c r="C8252" s="1">
        <v>43640</v>
      </c>
      <c r="D8252">
        <v>262</v>
      </c>
      <c r="E8252">
        <v>8416</v>
      </c>
      <c r="F8252">
        <v>0</v>
      </c>
      <c r="G8252">
        <v>0</v>
      </c>
      <c r="H8252">
        <v>0</v>
      </c>
      <c r="I8252" s="1">
        <v>43640</v>
      </c>
      <c r="J8252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25">
      <c r="A8253">
        <v>13085500</v>
      </c>
      <c r="B8253" t="s">
        <v>10</v>
      </c>
      <c r="C8253" s="1">
        <v>43641</v>
      </c>
      <c r="D8253">
        <v>272</v>
      </c>
      <c r="E8253">
        <v>8955</v>
      </c>
      <c r="F8253">
        <v>2.2999999999999998</v>
      </c>
      <c r="G8253">
        <v>4.5</v>
      </c>
      <c r="H8253">
        <v>-4.5</v>
      </c>
      <c r="I8253" s="1">
        <v>43641</v>
      </c>
      <c r="J8253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25">
      <c r="A8254">
        <v>13085500</v>
      </c>
      <c r="B8254" t="s">
        <v>10</v>
      </c>
      <c r="C8254" s="1">
        <v>43642</v>
      </c>
      <c r="D8254">
        <v>268</v>
      </c>
      <c r="E8254">
        <v>9486</v>
      </c>
      <c r="F8254">
        <v>0</v>
      </c>
      <c r="G8254">
        <v>4.5</v>
      </c>
      <c r="H8254">
        <v>-4.5</v>
      </c>
      <c r="I8254" s="1">
        <v>43642</v>
      </c>
      <c r="J8254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25">
      <c r="A8255">
        <v>13085500</v>
      </c>
      <c r="B8255" t="s">
        <v>10</v>
      </c>
      <c r="C8255" s="1">
        <v>43643</v>
      </c>
      <c r="D8255">
        <v>281</v>
      </c>
      <c r="E8255">
        <v>10043</v>
      </c>
      <c r="F8255">
        <v>281</v>
      </c>
      <c r="G8255">
        <v>561</v>
      </c>
      <c r="H8255">
        <v>-561</v>
      </c>
      <c r="I8255" s="1">
        <v>43643</v>
      </c>
      <c r="J8255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25">
      <c r="A8256">
        <v>13085500</v>
      </c>
      <c r="B8256" t="s">
        <v>10</v>
      </c>
      <c r="C8256" s="1">
        <v>43644</v>
      </c>
      <c r="D8256">
        <v>283</v>
      </c>
      <c r="E8256">
        <v>10603</v>
      </c>
      <c r="F8256">
        <v>283</v>
      </c>
      <c r="G8256">
        <v>1122</v>
      </c>
      <c r="H8256">
        <v>-1121.5</v>
      </c>
      <c r="I8256" s="1">
        <v>43644</v>
      </c>
      <c r="J82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25">
      <c r="A8257">
        <v>13085500</v>
      </c>
      <c r="B8257" t="s">
        <v>10</v>
      </c>
      <c r="C8257" s="1">
        <v>43645</v>
      </c>
      <c r="D8257">
        <v>282</v>
      </c>
      <c r="E8257">
        <v>11163</v>
      </c>
      <c r="F8257">
        <v>282</v>
      </c>
      <c r="G8257">
        <v>1681</v>
      </c>
      <c r="H8257">
        <v>-1681.1</v>
      </c>
      <c r="I8257" s="1">
        <v>43645</v>
      </c>
      <c r="J8257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25">
      <c r="A8258">
        <v>13085500</v>
      </c>
      <c r="B8258" t="s">
        <v>10</v>
      </c>
      <c r="C8258" s="1">
        <v>43646</v>
      </c>
      <c r="D8258">
        <v>273</v>
      </c>
      <c r="E8258">
        <v>11704</v>
      </c>
      <c r="F8258">
        <v>273</v>
      </c>
      <c r="G8258">
        <v>2222</v>
      </c>
      <c r="H8258">
        <v>-2221.8000000000002</v>
      </c>
      <c r="I8258" s="1">
        <v>43646</v>
      </c>
      <c r="J8258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25">
      <c r="A8259">
        <v>13085500</v>
      </c>
      <c r="B8259" t="s">
        <v>10</v>
      </c>
      <c r="C8259" s="1">
        <v>43647</v>
      </c>
      <c r="D8259">
        <v>279</v>
      </c>
      <c r="E8259">
        <v>12256</v>
      </c>
      <c r="F8259">
        <v>279</v>
      </c>
      <c r="G8259">
        <v>2774</v>
      </c>
      <c r="H8259">
        <v>-2774.4</v>
      </c>
      <c r="I8259" s="1">
        <v>43647</v>
      </c>
      <c r="J8259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25">
      <c r="A8260">
        <v>13085500</v>
      </c>
      <c r="B8260" t="s">
        <v>10</v>
      </c>
      <c r="C8260" s="1">
        <v>43648</v>
      </c>
      <c r="D8260">
        <v>290</v>
      </c>
      <c r="E8260">
        <v>12832</v>
      </c>
      <c r="F8260">
        <v>290</v>
      </c>
      <c r="G8260">
        <v>3350</v>
      </c>
      <c r="H8260">
        <v>-3349.9</v>
      </c>
      <c r="I8260" s="1">
        <v>43648</v>
      </c>
      <c r="J8260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25">
      <c r="A8261">
        <v>13085500</v>
      </c>
      <c r="B8261" t="s">
        <v>10</v>
      </c>
      <c r="C8261" s="1">
        <v>43649</v>
      </c>
      <c r="D8261">
        <v>291</v>
      </c>
      <c r="E8261">
        <v>13409</v>
      </c>
      <c r="F8261">
        <v>291</v>
      </c>
      <c r="G8261">
        <v>3927</v>
      </c>
      <c r="H8261">
        <v>-3926.9</v>
      </c>
      <c r="I8261" s="1">
        <v>43649</v>
      </c>
      <c r="J8261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25">
      <c r="A8262">
        <v>13085500</v>
      </c>
      <c r="B8262" t="s">
        <v>10</v>
      </c>
      <c r="C8262" s="1">
        <v>43650</v>
      </c>
      <c r="D8262">
        <v>273</v>
      </c>
      <c r="E8262">
        <v>13951</v>
      </c>
      <c r="F8262">
        <v>273</v>
      </c>
      <c r="G8262">
        <v>4469</v>
      </c>
      <c r="H8262">
        <v>-4468.8</v>
      </c>
      <c r="I8262" s="1">
        <v>43650</v>
      </c>
      <c r="J8262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25">
      <c r="A8263">
        <v>13085500</v>
      </c>
      <c r="B8263" t="s">
        <v>10</v>
      </c>
      <c r="C8263" s="1">
        <v>43651</v>
      </c>
      <c r="D8263">
        <v>261</v>
      </c>
      <c r="E8263">
        <v>14468</v>
      </c>
      <c r="F8263">
        <v>261</v>
      </c>
      <c r="G8263">
        <v>4986</v>
      </c>
      <c r="H8263">
        <v>-4986.2</v>
      </c>
      <c r="I8263" s="1">
        <v>43651</v>
      </c>
      <c r="J8263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25">
      <c r="A8264">
        <v>13085500</v>
      </c>
      <c r="B8264" t="s">
        <v>10</v>
      </c>
      <c r="C8264" s="1">
        <v>43652</v>
      </c>
      <c r="D8264">
        <v>259</v>
      </c>
      <c r="E8264">
        <v>14982</v>
      </c>
      <c r="F8264">
        <v>259</v>
      </c>
      <c r="G8264">
        <v>5501</v>
      </c>
      <c r="H8264">
        <v>-5500.5</v>
      </c>
      <c r="I8264" s="1">
        <v>43652</v>
      </c>
      <c r="J8264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25">
      <c r="A8265">
        <v>13085500</v>
      </c>
      <c r="B8265" t="s">
        <v>10</v>
      </c>
      <c r="C8265" s="1">
        <v>43653</v>
      </c>
      <c r="D8265">
        <v>262</v>
      </c>
      <c r="E8265">
        <v>15503</v>
      </c>
      <c r="F8265">
        <v>262</v>
      </c>
      <c r="G8265">
        <v>6021</v>
      </c>
      <c r="H8265">
        <v>-6020.7</v>
      </c>
      <c r="I8265" s="1">
        <v>43653</v>
      </c>
      <c r="J8265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25">
      <c r="A8266">
        <v>13085500</v>
      </c>
      <c r="B8266" t="s">
        <v>10</v>
      </c>
      <c r="C8266" s="1">
        <v>43654</v>
      </c>
      <c r="D8266">
        <v>264</v>
      </c>
      <c r="E8266">
        <v>16026</v>
      </c>
      <c r="F8266">
        <v>264</v>
      </c>
      <c r="G8266">
        <v>6544</v>
      </c>
      <c r="H8266">
        <v>-6544.3</v>
      </c>
      <c r="I8266" s="1">
        <v>43654</v>
      </c>
      <c r="J826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25">
      <c r="A8267">
        <v>13085500</v>
      </c>
      <c r="B8267" t="s">
        <v>10</v>
      </c>
      <c r="C8267" s="1">
        <v>43655</v>
      </c>
      <c r="D8267">
        <v>216</v>
      </c>
      <c r="E8267">
        <v>16455</v>
      </c>
      <c r="F8267">
        <v>216</v>
      </c>
      <c r="G8267">
        <v>6973</v>
      </c>
      <c r="H8267">
        <v>-6973</v>
      </c>
      <c r="I8267" s="1">
        <v>43655</v>
      </c>
      <c r="J8267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25">
      <c r="A8268">
        <v>13085500</v>
      </c>
      <c r="B8268" t="s">
        <v>10</v>
      </c>
      <c r="C8268" s="1">
        <v>43656</v>
      </c>
      <c r="D8268">
        <v>241</v>
      </c>
      <c r="E8268">
        <v>16933</v>
      </c>
      <c r="F8268">
        <v>241</v>
      </c>
      <c r="G8268">
        <v>7451</v>
      </c>
      <c r="H8268">
        <v>-7451</v>
      </c>
      <c r="I8268" s="1">
        <v>43656</v>
      </c>
      <c r="J8268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25">
      <c r="A8269">
        <v>13085500</v>
      </c>
      <c r="B8269" t="s">
        <v>10</v>
      </c>
      <c r="C8269" s="1">
        <v>43657</v>
      </c>
      <c r="D8269">
        <v>238</v>
      </c>
      <c r="E8269">
        <v>17405</v>
      </c>
      <c r="F8269">
        <v>238</v>
      </c>
      <c r="G8269">
        <v>7923</v>
      </c>
      <c r="H8269">
        <v>-7922.8</v>
      </c>
      <c r="I8269" s="1">
        <v>43657</v>
      </c>
      <c r="J8269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25">
      <c r="A8270">
        <v>13085500</v>
      </c>
      <c r="B8270" t="s">
        <v>10</v>
      </c>
      <c r="C8270" s="1">
        <v>43658</v>
      </c>
      <c r="D8270">
        <v>235</v>
      </c>
      <c r="E8270">
        <v>17872</v>
      </c>
      <c r="F8270">
        <v>235</v>
      </c>
      <c r="G8270">
        <v>8390</v>
      </c>
      <c r="H8270">
        <v>-8389.7999999999993</v>
      </c>
      <c r="I8270" s="1">
        <v>43658</v>
      </c>
      <c r="J8270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25">
      <c r="A8271">
        <v>13085500</v>
      </c>
      <c r="B8271" t="s">
        <v>10</v>
      </c>
      <c r="C8271" s="1">
        <v>43659</v>
      </c>
      <c r="D8271">
        <v>229</v>
      </c>
      <c r="E8271">
        <v>18325</v>
      </c>
      <c r="F8271">
        <v>229</v>
      </c>
      <c r="G8271">
        <v>8843</v>
      </c>
      <c r="H8271">
        <v>-8843.4</v>
      </c>
      <c r="I8271" s="1">
        <v>43659</v>
      </c>
      <c r="J8271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25">
      <c r="A8272">
        <v>13085500</v>
      </c>
      <c r="B8272" t="s">
        <v>10</v>
      </c>
      <c r="C8272" s="1">
        <v>43660</v>
      </c>
      <c r="D8272">
        <v>219</v>
      </c>
      <c r="E8272">
        <v>18759</v>
      </c>
      <c r="F8272">
        <v>219</v>
      </c>
      <c r="G8272">
        <v>9278</v>
      </c>
      <c r="H8272">
        <v>-9277.6</v>
      </c>
      <c r="I8272" s="1">
        <v>43660</v>
      </c>
      <c r="J8272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25">
      <c r="A8273">
        <v>13085500</v>
      </c>
      <c r="B8273" t="s">
        <v>10</v>
      </c>
      <c r="C8273" s="1">
        <v>43661</v>
      </c>
      <c r="D8273">
        <v>224</v>
      </c>
      <c r="E8273">
        <v>19204</v>
      </c>
      <c r="F8273">
        <v>224</v>
      </c>
      <c r="G8273">
        <v>9722</v>
      </c>
      <c r="H8273">
        <v>-9722.1</v>
      </c>
      <c r="I8273" s="1">
        <v>43661</v>
      </c>
      <c r="J8273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25">
      <c r="A8274">
        <v>13085500</v>
      </c>
      <c r="B8274" t="s">
        <v>10</v>
      </c>
      <c r="C8274" s="1">
        <v>43662</v>
      </c>
      <c r="D8274">
        <v>234</v>
      </c>
      <c r="E8274">
        <v>19669</v>
      </c>
      <c r="F8274">
        <v>234</v>
      </c>
      <c r="G8274">
        <v>10187</v>
      </c>
      <c r="H8274">
        <v>-10187.1</v>
      </c>
      <c r="I8274" s="1">
        <v>43662</v>
      </c>
      <c r="J8274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25">
      <c r="A8275">
        <v>13085500</v>
      </c>
      <c r="B8275" t="s">
        <v>10</v>
      </c>
      <c r="C8275" s="1">
        <v>43663</v>
      </c>
      <c r="D8275">
        <v>238</v>
      </c>
      <c r="E8275">
        <v>20141</v>
      </c>
      <c r="F8275">
        <v>238</v>
      </c>
      <c r="G8275">
        <v>10660</v>
      </c>
      <c r="H8275">
        <v>-10659.5</v>
      </c>
      <c r="I8275" s="1">
        <v>43663</v>
      </c>
      <c r="J8275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25">
      <c r="A8276">
        <v>13085500</v>
      </c>
      <c r="B8276" t="s">
        <v>10</v>
      </c>
      <c r="C8276" s="1">
        <v>43664</v>
      </c>
      <c r="D8276">
        <v>239</v>
      </c>
      <c r="E8276">
        <v>20615</v>
      </c>
      <c r="F8276">
        <v>239</v>
      </c>
      <c r="G8276">
        <v>11133</v>
      </c>
      <c r="H8276">
        <v>-11132.9</v>
      </c>
      <c r="I8276" s="1">
        <v>43664</v>
      </c>
      <c r="J827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25">
      <c r="A8277">
        <v>13085500</v>
      </c>
      <c r="B8277" t="s">
        <v>10</v>
      </c>
      <c r="C8277" s="1">
        <v>43665</v>
      </c>
      <c r="D8277">
        <v>236</v>
      </c>
      <c r="E8277">
        <v>21082</v>
      </c>
      <c r="F8277">
        <v>236</v>
      </c>
      <c r="G8277">
        <v>11600</v>
      </c>
      <c r="H8277">
        <v>-11600</v>
      </c>
      <c r="I8277" s="1">
        <v>43665</v>
      </c>
      <c r="J8277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25">
      <c r="A8278">
        <v>13085500</v>
      </c>
      <c r="B8278" t="s">
        <v>10</v>
      </c>
      <c r="C8278" s="1">
        <v>43666</v>
      </c>
      <c r="D8278">
        <v>220</v>
      </c>
      <c r="E8278">
        <v>21518</v>
      </c>
      <c r="F8278">
        <v>220</v>
      </c>
      <c r="G8278">
        <v>12036</v>
      </c>
      <c r="H8278">
        <v>-12035.9</v>
      </c>
      <c r="I8278" s="1">
        <v>43666</v>
      </c>
      <c r="J8278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25">
      <c r="A8279">
        <v>13085500</v>
      </c>
      <c r="B8279" t="s">
        <v>10</v>
      </c>
      <c r="C8279" s="1">
        <v>43667</v>
      </c>
      <c r="D8279">
        <v>211</v>
      </c>
      <c r="E8279">
        <v>21937</v>
      </c>
      <c r="F8279">
        <v>211</v>
      </c>
      <c r="G8279">
        <v>12455</v>
      </c>
      <c r="H8279">
        <v>-12454.8</v>
      </c>
      <c r="I8279" s="1">
        <v>43667</v>
      </c>
      <c r="J8279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25">
      <c r="A8280">
        <v>13085500</v>
      </c>
      <c r="B8280" t="s">
        <v>10</v>
      </c>
      <c r="C8280" s="1">
        <v>43668</v>
      </c>
      <c r="D8280">
        <v>218</v>
      </c>
      <c r="E8280">
        <v>22368</v>
      </c>
      <c r="F8280">
        <v>218</v>
      </c>
      <c r="G8280">
        <v>12886</v>
      </c>
      <c r="H8280">
        <v>-12886.4</v>
      </c>
      <c r="I8280" s="1">
        <v>43668</v>
      </c>
      <c r="J8280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25">
      <c r="A8281">
        <v>13085500</v>
      </c>
      <c r="B8281" t="s">
        <v>10</v>
      </c>
      <c r="C8281" s="1">
        <v>43669</v>
      </c>
      <c r="D8281">
        <v>220</v>
      </c>
      <c r="E8281">
        <v>22805</v>
      </c>
      <c r="F8281">
        <v>220</v>
      </c>
      <c r="G8281">
        <v>13324</v>
      </c>
      <c r="H8281">
        <v>-13323.6</v>
      </c>
      <c r="I8281" s="1">
        <v>43669</v>
      </c>
      <c r="J8281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25">
      <c r="A8282">
        <v>13085500</v>
      </c>
      <c r="B8282" t="s">
        <v>10</v>
      </c>
      <c r="C8282" s="1">
        <v>43670</v>
      </c>
      <c r="D8282">
        <v>219</v>
      </c>
      <c r="E8282">
        <v>23240</v>
      </c>
      <c r="F8282">
        <v>219</v>
      </c>
      <c r="G8282">
        <v>13759</v>
      </c>
      <c r="H8282">
        <v>-13758.6</v>
      </c>
      <c r="I8282" s="1">
        <v>43670</v>
      </c>
      <c r="J8282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25">
      <c r="A8283">
        <v>13085500</v>
      </c>
      <c r="B8283" t="s">
        <v>10</v>
      </c>
      <c r="C8283" s="1">
        <v>43671</v>
      </c>
      <c r="D8283">
        <v>210</v>
      </c>
      <c r="E8283">
        <v>23656</v>
      </c>
      <c r="F8283">
        <v>210</v>
      </c>
      <c r="G8283">
        <v>14175</v>
      </c>
      <c r="H8283">
        <v>-14174.6</v>
      </c>
      <c r="I8283" s="1">
        <v>43671</v>
      </c>
      <c r="J8283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25">
      <c r="A8284">
        <v>13085500</v>
      </c>
      <c r="B8284" t="s">
        <v>10</v>
      </c>
      <c r="C8284" s="1">
        <v>43672</v>
      </c>
      <c r="D8284">
        <v>216</v>
      </c>
      <c r="E8284">
        <v>24084</v>
      </c>
      <c r="F8284">
        <v>216</v>
      </c>
      <c r="G8284">
        <v>14602</v>
      </c>
      <c r="H8284">
        <v>-14602.3</v>
      </c>
      <c r="I8284" s="1">
        <v>43672</v>
      </c>
      <c r="J8284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25">
      <c r="A8285">
        <v>13085500</v>
      </c>
      <c r="B8285" t="s">
        <v>10</v>
      </c>
      <c r="C8285" s="1">
        <v>43673</v>
      </c>
      <c r="D8285">
        <v>213</v>
      </c>
      <c r="E8285">
        <v>24506</v>
      </c>
      <c r="F8285">
        <v>213</v>
      </c>
      <c r="G8285">
        <v>15024</v>
      </c>
      <c r="H8285">
        <v>-15024.4</v>
      </c>
      <c r="I8285" s="1">
        <v>43673</v>
      </c>
      <c r="J8285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25">
      <c r="A8286">
        <v>13085500</v>
      </c>
      <c r="B8286" t="s">
        <v>10</v>
      </c>
      <c r="C8286" s="1">
        <v>43674</v>
      </c>
      <c r="D8286">
        <v>211</v>
      </c>
      <c r="E8286">
        <v>24924</v>
      </c>
      <c r="F8286">
        <v>211</v>
      </c>
      <c r="G8286">
        <v>15442</v>
      </c>
      <c r="H8286">
        <v>-15442.3</v>
      </c>
      <c r="I8286" s="1">
        <v>43674</v>
      </c>
      <c r="J828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25">
      <c r="A8287">
        <v>13085500</v>
      </c>
      <c r="B8287" t="s">
        <v>10</v>
      </c>
      <c r="C8287" s="1">
        <v>43675</v>
      </c>
      <c r="D8287">
        <v>209</v>
      </c>
      <c r="E8287">
        <v>25338</v>
      </c>
      <c r="F8287">
        <v>209</v>
      </c>
      <c r="G8287">
        <v>15856</v>
      </c>
      <c r="H8287">
        <v>-15856.1</v>
      </c>
      <c r="I8287" s="1">
        <v>43675</v>
      </c>
      <c r="J8287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25">
      <c r="A8288">
        <v>13085500</v>
      </c>
      <c r="B8288" t="s">
        <v>10</v>
      </c>
      <c r="C8288" s="1">
        <v>43676</v>
      </c>
      <c r="D8288">
        <v>211</v>
      </c>
      <c r="E8288">
        <v>25756</v>
      </c>
      <c r="F8288">
        <v>211</v>
      </c>
      <c r="G8288">
        <v>16275</v>
      </c>
      <c r="H8288">
        <v>-16274.5</v>
      </c>
      <c r="I8288" s="1">
        <v>43676</v>
      </c>
      <c r="J8288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25">
      <c r="A8289">
        <v>13085500</v>
      </c>
      <c r="B8289" t="s">
        <v>10</v>
      </c>
      <c r="C8289" s="1">
        <v>43677</v>
      </c>
      <c r="D8289">
        <v>212</v>
      </c>
      <c r="E8289">
        <v>26176</v>
      </c>
      <c r="F8289">
        <v>212</v>
      </c>
      <c r="G8289">
        <v>16695</v>
      </c>
      <c r="H8289">
        <v>-16694.599999999999</v>
      </c>
      <c r="I8289" s="1">
        <v>43677</v>
      </c>
      <c r="J8289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25">
      <c r="A8290">
        <v>13085500</v>
      </c>
      <c r="B8290" t="s">
        <v>10</v>
      </c>
      <c r="C8290" s="1">
        <v>43678</v>
      </c>
      <c r="D8290">
        <v>205</v>
      </c>
      <c r="E8290">
        <v>26582</v>
      </c>
      <c r="F8290">
        <v>205</v>
      </c>
      <c r="G8290">
        <v>17101</v>
      </c>
      <c r="H8290">
        <v>-17100.5</v>
      </c>
      <c r="I8290" s="1">
        <v>43678</v>
      </c>
      <c r="J8290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25">
      <c r="A8291">
        <v>13085500</v>
      </c>
      <c r="B8291" t="s">
        <v>10</v>
      </c>
      <c r="C8291" s="1">
        <v>43679</v>
      </c>
      <c r="D8291">
        <v>197</v>
      </c>
      <c r="E8291">
        <v>26972</v>
      </c>
      <c r="F8291">
        <v>197</v>
      </c>
      <c r="G8291">
        <v>17490</v>
      </c>
      <c r="H8291">
        <v>-17490.3</v>
      </c>
      <c r="I8291" s="1">
        <v>43679</v>
      </c>
      <c r="J8291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25">
      <c r="A8292">
        <v>13085500</v>
      </c>
      <c r="B8292" t="s">
        <v>10</v>
      </c>
      <c r="C8292" s="1">
        <v>43680</v>
      </c>
      <c r="D8292">
        <v>198</v>
      </c>
      <c r="E8292">
        <v>27364</v>
      </c>
      <c r="F8292">
        <v>198</v>
      </c>
      <c r="G8292">
        <v>17883</v>
      </c>
      <c r="H8292">
        <v>-17882.599999999999</v>
      </c>
      <c r="I8292" s="1">
        <v>43680</v>
      </c>
      <c r="J8292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25">
      <c r="A8293">
        <v>13085500</v>
      </c>
      <c r="B8293" t="s">
        <v>10</v>
      </c>
      <c r="C8293" s="1">
        <v>43681</v>
      </c>
      <c r="D8293">
        <v>194</v>
      </c>
      <c r="E8293">
        <v>27748</v>
      </c>
      <c r="F8293">
        <v>194</v>
      </c>
      <c r="G8293">
        <v>18266</v>
      </c>
      <c r="H8293">
        <v>-18266.400000000001</v>
      </c>
      <c r="I8293" s="1">
        <v>43681</v>
      </c>
      <c r="J8293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25">
      <c r="A8294">
        <v>13085500</v>
      </c>
      <c r="B8294" t="s">
        <v>10</v>
      </c>
      <c r="C8294" s="1">
        <v>43682</v>
      </c>
      <c r="D8294">
        <v>209</v>
      </c>
      <c r="E8294">
        <v>28164</v>
      </c>
      <c r="F8294">
        <v>209</v>
      </c>
      <c r="G8294">
        <v>18682</v>
      </c>
      <c r="H8294">
        <v>-18681.900000000001</v>
      </c>
      <c r="I8294" s="1">
        <v>43682</v>
      </c>
      <c r="J8294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25">
      <c r="A8295">
        <v>13085500</v>
      </c>
      <c r="B8295" t="s">
        <v>10</v>
      </c>
      <c r="C8295" s="1">
        <v>43683</v>
      </c>
      <c r="D8295">
        <v>229</v>
      </c>
      <c r="E8295">
        <v>28617</v>
      </c>
      <c r="F8295">
        <v>229</v>
      </c>
      <c r="G8295">
        <v>19135</v>
      </c>
      <c r="H8295">
        <v>-19135</v>
      </c>
      <c r="I8295" s="1">
        <v>43683</v>
      </c>
      <c r="J8295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25">
      <c r="A8296">
        <v>13085500</v>
      </c>
      <c r="B8296" t="s">
        <v>10</v>
      </c>
      <c r="C8296" s="1">
        <v>43684</v>
      </c>
      <c r="D8296">
        <v>242</v>
      </c>
      <c r="E8296">
        <v>29096</v>
      </c>
      <c r="F8296">
        <v>242</v>
      </c>
      <c r="G8296">
        <v>19614</v>
      </c>
      <c r="H8296">
        <v>-19614</v>
      </c>
      <c r="I8296" s="1">
        <v>43684</v>
      </c>
      <c r="J829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25">
      <c r="A8297">
        <v>13085500</v>
      </c>
      <c r="B8297" t="s">
        <v>10</v>
      </c>
      <c r="C8297" s="1">
        <v>43685</v>
      </c>
      <c r="D8297">
        <v>248</v>
      </c>
      <c r="E8297">
        <v>29588</v>
      </c>
      <c r="F8297">
        <v>248</v>
      </c>
      <c r="G8297">
        <v>20106</v>
      </c>
      <c r="H8297">
        <v>-20106.2</v>
      </c>
      <c r="I8297" s="1">
        <v>43685</v>
      </c>
      <c r="J8297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25">
      <c r="A8298">
        <v>13085500</v>
      </c>
      <c r="B8298" t="s">
        <v>10</v>
      </c>
      <c r="C8298" s="1">
        <v>43686</v>
      </c>
      <c r="D8298">
        <v>236</v>
      </c>
      <c r="E8298">
        <v>30057</v>
      </c>
      <c r="F8298">
        <v>236</v>
      </c>
      <c r="G8298">
        <v>20575</v>
      </c>
      <c r="H8298">
        <v>-20574.900000000001</v>
      </c>
      <c r="I8298" s="1">
        <v>43686</v>
      </c>
      <c r="J8298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25">
      <c r="A8299">
        <v>13085500</v>
      </c>
      <c r="B8299" t="s">
        <v>10</v>
      </c>
      <c r="C8299" s="1">
        <v>43687</v>
      </c>
      <c r="D8299">
        <v>205</v>
      </c>
      <c r="E8299">
        <v>30463</v>
      </c>
      <c r="F8299">
        <v>205</v>
      </c>
      <c r="G8299">
        <v>20982</v>
      </c>
      <c r="H8299">
        <v>-20981.5</v>
      </c>
      <c r="I8299" s="1">
        <v>43687</v>
      </c>
      <c r="J8299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25">
      <c r="A8300">
        <v>13085500</v>
      </c>
      <c r="B8300" t="s">
        <v>10</v>
      </c>
      <c r="C8300" s="1">
        <v>43688</v>
      </c>
      <c r="D8300">
        <v>188</v>
      </c>
      <c r="E8300">
        <v>30836</v>
      </c>
      <c r="F8300">
        <v>188</v>
      </c>
      <c r="G8300">
        <v>21354</v>
      </c>
      <c r="H8300">
        <v>-21353.7</v>
      </c>
      <c r="I8300" s="1">
        <v>43688</v>
      </c>
      <c r="J8300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25">
      <c r="A8301">
        <v>13085500</v>
      </c>
      <c r="B8301" t="s">
        <v>10</v>
      </c>
      <c r="C8301" s="1">
        <v>43689</v>
      </c>
      <c r="D8301">
        <v>206</v>
      </c>
      <c r="E8301">
        <v>31244</v>
      </c>
      <c r="F8301">
        <v>206</v>
      </c>
      <c r="G8301">
        <v>21762</v>
      </c>
      <c r="H8301">
        <v>-21762.400000000001</v>
      </c>
      <c r="I8301" s="1">
        <v>43689</v>
      </c>
      <c r="J8301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25">
      <c r="A8302">
        <v>13085500</v>
      </c>
      <c r="B8302" t="s">
        <v>10</v>
      </c>
      <c r="C8302" s="1">
        <v>43690</v>
      </c>
      <c r="D8302">
        <v>212</v>
      </c>
      <c r="E8302">
        <v>31665</v>
      </c>
      <c r="F8302">
        <v>212</v>
      </c>
      <c r="G8302">
        <v>22184</v>
      </c>
      <c r="H8302">
        <v>-22183.5</v>
      </c>
      <c r="I8302" s="1">
        <v>43690</v>
      </c>
      <c r="J8302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25">
      <c r="A8303">
        <v>13085500</v>
      </c>
      <c r="B8303" t="s">
        <v>10</v>
      </c>
      <c r="C8303" s="1">
        <v>43691</v>
      </c>
      <c r="D8303">
        <v>194</v>
      </c>
      <c r="E8303">
        <v>32050</v>
      </c>
      <c r="F8303">
        <v>194</v>
      </c>
      <c r="G8303">
        <v>22569</v>
      </c>
      <c r="H8303">
        <v>-22568.7</v>
      </c>
      <c r="I8303" s="1">
        <v>43691</v>
      </c>
      <c r="J8303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25">
      <c r="A8304">
        <v>13085500</v>
      </c>
      <c r="B8304" t="s">
        <v>10</v>
      </c>
      <c r="C8304" s="1">
        <v>43692</v>
      </c>
      <c r="D8304">
        <v>203</v>
      </c>
      <c r="E8304">
        <v>32454</v>
      </c>
      <c r="F8304">
        <v>203</v>
      </c>
      <c r="G8304">
        <v>22972</v>
      </c>
      <c r="H8304">
        <v>-22971.9</v>
      </c>
      <c r="I8304" s="1">
        <v>43692</v>
      </c>
      <c r="J8304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25">
      <c r="A8305">
        <v>13085500</v>
      </c>
      <c r="B8305" t="s">
        <v>10</v>
      </c>
      <c r="C8305" s="1">
        <v>43693</v>
      </c>
      <c r="D8305">
        <v>210</v>
      </c>
      <c r="E8305">
        <v>32870</v>
      </c>
      <c r="F8305">
        <v>210</v>
      </c>
      <c r="G8305">
        <v>23389</v>
      </c>
      <c r="H8305">
        <v>-23388.5</v>
      </c>
      <c r="I8305" s="1">
        <v>43693</v>
      </c>
      <c r="J8305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25">
      <c r="A8306">
        <v>13085500</v>
      </c>
      <c r="B8306" t="s">
        <v>10</v>
      </c>
      <c r="C8306" s="1">
        <v>43694</v>
      </c>
      <c r="D8306">
        <v>199</v>
      </c>
      <c r="E8306">
        <v>33264</v>
      </c>
      <c r="F8306">
        <v>199</v>
      </c>
      <c r="G8306">
        <v>23782</v>
      </c>
      <c r="H8306">
        <v>-23782.3</v>
      </c>
      <c r="I8306" s="1">
        <v>43694</v>
      </c>
      <c r="J830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25">
      <c r="A8307">
        <v>13085500</v>
      </c>
      <c r="B8307" t="s">
        <v>10</v>
      </c>
      <c r="C8307" s="1">
        <v>43695</v>
      </c>
      <c r="D8307">
        <v>186</v>
      </c>
      <c r="E8307">
        <v>33632</v>
      </c>
      <c r="F8307">
        <v>186</v>
      </c>
      <c r="G8307">
        <v>24150</v>
      </c>
      <c r="H8307">
        <v>-24150.400000000001</v>
      </c>
      <c r="I8307" s="1">
        <v>43695</v>
      </c>
      <c r="J8307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25">
      <c r="A8308">
        <v>13085500</v>
      </c>
      <c r="B8308" t="s">
        <v>10</v>
      </c>
      <c r="C8308" s="1">
        <v>43696</v>
      </c>
      <c r="D8308">
        <v>191</v>
      </c>
      <c r="E8308">
        <v>34011</v>
      </c>
      <c r="F8308">
        <v>191</v>
      </c>
      <c r="G8308">
        <v>24529</v>
      </c>
      <c r="H8308">
        <v>-24528.9</v>
      </c>
      <c r="I8308" s="1">
        <v>43696</v>
      </c>
      <c r="J8308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25">
      <c r="A8309">
        <v>13085500</v>
      </c>
      <c r="B8309" t="s">
        <v>10</v>
      </c>
      <c r="C8309" s="1">
        <v>43697</v>
      </c>
      <c r="D8309">
        <v>205</v>
      </c>
      <c r="E8309">
        <v>34417</v>
      </c>
      <c r="F8309">
        <v>205</v>
      </c>
      <c r="G8309">
        <v>24935</v>
      </c>
      <c r="H8309">
        <v>-24935.3</v>
      </c>
      <c r="I8309" s="1">
        <v>43697</v>
      </c>
      <c r="J8309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25">
      <c r="A8310">
        <v>13085500</v>
      </c>
      <c r="B8310" t="s">
        <v>10</v>
      </c>
      <c r="C8310" s="1">
        <v>43698</v>
      </c>
      <c r="D8310">
        <v>221</v>
      </c>
      <c r="E8310">
        <v>34855</v>
      </c>
      <c r="F8310">
        <v>221</v>
      </c>
      <c r="G8310">
        <v>25373</v>
      </c>
      <c r="H8310">
        <v>-25372.9</v>
      </c>
      <c r="I8310" s="1">
        <v>43698</v>
      </c>
      <c r="J8310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25">
      <c r="A8311">
        <v>13085500</v>
      </c>
      <c r="B8311" t="s">
        <v>10</v>
      </c>
      <c r="C8311" s="1">
        <v>43699</v>
      </c>
      <c r="D8311">
        <v>225</v>
      </c>
      <c r="E8311">
        <v>35302</v>
      </c>
      <c r="F8311">
        <v>225</v>
      </c>
      <c r="G8311">
        <v>25820</v>
      </c>
      <c r="H8311">
        <v>-25820</v>
      </c>
      <c r="I8311" s="1">
        <v>43699</v>
      </c>
      <c r="J8311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25">
      <c r="A8312">
        <v>13085500</v>
      </c>
      <c r="B8312" t="s">
        <v>10</v>
      </c>
      <c r="C8312" s="1">
        <v>43700</v>
      </c>
      <c r="D8312">
        <v>227</v>
      </c>
      <c r="E8312">
        <v>35751</v>
      </c>
      <c r="F8312">
        <v>227</v>
      </c>
      <c r="G8312">
        <v>26269</v>
      </c>
      <c r="H8312">
        <v>-26269.3</v>
      </c>
      <c r="I8312" s="1">
        <v>43700</v>
      </c>
      <c r="J8312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25">
      <c r="A8313">
        <v>13085500</v>
      </c>
      <c r="B8313" t="s">
        <v>10</v>
      </c>
      <c r="C8313" s="1">
        <v>43701</v>
      </c>
      <c r="D8313">
        <v>205</v>
      </c>
      <c r="E8313">
        <v>36158</v>
      </c>
      <c r="F8313">
        <v>205</v>
      </c>
      <c r="G8313">
        <v>26677</v>
      </c>
      <c r="H8313">
        <v>-26676.5</v>
      </c>
      <c r="I8313" s="1">
        <v>43701</v>
      </c>
      <c r="J8313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25">
      <c r="A8314">
        <v>13085500</v>
      </c>
      <c r="B8314" t="s">
        <v>10</v>
      </c>
      <c r="C8314" s="1">
        <v>43702</v>
      </c>
      <c r="D8314">
        <v>191</v>
      </c>
      <c r="E8314">
        <v>36538</v>
      </c>
      <c r="F8314">
        <v>191</v>
      </c>
      <c r="G8314">
        <v>27056</v>
      </c>
      <c r="H8314">
        <v>-27056</v>
      </c>
      <c r="I8314" s="1">
        <v>43702</v>
      </c>
      <c r="J8314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25">
      <c r="A8315">
        <v>13085500</v>
      </c>
      <c r="B8315" t="s">
        <v>10</v>
      </c>
      <c r="C8315" s="1">
        <v>43703</v>
      </c>
      <c r="D8315">
        <v>210</v>
      </c>
      <c r="E8315">
        <v>36955</v>
      </c>
      <c r="F8315">
        <v>210</v>
      </c>
      <c r="G8315">
        <v>27473</v>
      </c>
      <c r="H8315">
        <v>-27472.7</v>
      </c>
      <c r="I8315" s="1">
        <v>43703</v>
      </c>
      <c r="J8315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25">
      <c r="A8316">
        <v>13085500</v>
      </c>
      <c r="B8316" t="s">
        <v>10</v>
      </c>
      <c r="C8316" s="1">
        <v>43704</v>
      </c>
      <c r="D8316">
        <v>220</v>
      </c>
      <c r="E8316">
        <v>37391</v>
      </c>
      <c r="F8316">
        <v>220</v>
      </c>
      <c r="G8316">
        <v>27909</v>
      </c>
      <c r="H8316">
        <v>-27909.3</v>
      </c>
      <c r="I8316" s="1">
        <v>43704</v>
      </c>
      <c r="J831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25">
      <c r="A8317">
        <v>13085500</v>
      </c>
      <c r="B8317" t="s">
        <v>10</v>
      </c>
      <c r="C8317" s="1">
        <v>43705</v>
      </c>
      <c r="D8317">
        <v>209</v>
      </c>
      <c r="E8317">
        <v>37806</v>
      </c>
      <c r="F8317">
        <v>209</v>
      </c>
      <c r="G8317">
        <v>28324</v>
      </c>
      <c r="H8317">
        <v>-28324.3</v>
      </c>
      <c r="I8317" s="1">
        <v>43705</v>
      </c>
      <c r="J8317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25">
      <c r="A8318">
        <v>13085500</v>
      </c>
      <c r="B8318" t="s">
        <v>10</v>
      </c>
      <c r="C8318" s="1">
        <v>43706</v>
      </c>
      <c r="D8318">
        <v>214</v>
      </c>
      <c r="E8318">
        <v>38231</v>
      </c>
      <c r="F8318">
        <v>214</v>
      </c>
      <c r="G8318">
        <v>28749</v>
      </c>
      <c r="H8318">
        <v>-28748.799999999999</v>
      </c>
      <c r="I8318" s="1">
        <v>43706</v>
      </c>
      <c r="J8318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25">
      <c r="A8319">
        <v>13085500</v>
      </c>
      <c r="B8319" t="s">
        <v>10</v>
      </c>
      <c r="C8319" s="1">
        <v>43707</v>
      </c>
      <c r="D8319">
        <v>218</v>
      </c>
      <c r="E8319">
        <v>38662</v>
      </c>
      <c r="F8319">
        <v>218</v>
      </c>
      <c r="G8319">
        <v>29180</v>
      </c>
      <c r="H8319">
        <v>-29180.400000000001</v>
      </c>
      <c r="I8319" s="1">
        <v>43707</v>
      </c>
      <c r="J8319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25">
      <c r="A8320">
        <v>13085500</v>
      </c>
      <c r="B8320" t="s">
        <v>10</v>
      </c>
      <c r="C8320" s="1">
        <v>43708</v>
      </c>
      <c r="D8320">
        <v>203</v>
      </c>
      <c r="E8320">
        <v>39065</v>
      </c>
      <c r="F8320">
        <v>203</v>
      </c>
      <c r="G8320">
        <v>29583</v>
      </c>
      <c r="H8320">
        <v>-29582.799999999999</v>
      </c>
      <c r="I8320" s="1">
        <v>43708</v>
      </c>
      <c r="J8320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25">
      <c r="A8321">
        <v>13085500</v>
      </c>
      <c r="B8321" t="s">
        <v>10</v>
      </c>
      <c r="C8321" s="1">
        <v>43709</v>
      </c>
      <c r="D8321">
        <v>189</v>
      </c>
      <c r="E8321">
        <v>39440</v>
      </c>
      <c r="F8321">
        <v>189</v>
      </c>
      <c r="G8321">
        <v>29958</v>
      </c>
      <c r="H8321">
        <v>-29958.1</v>
      </c>
      <c r="I8321" s="1">
        <v>43709</v>
      </c>
      <c r="J8321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25">
      <c r="A8322">
        <v>13085500</v>
      </c>
      <c r="B8322" t="s">
        <v>10</v>
      </c>
      <c r="C8322" s="1">
        <v>43710</v>
      </c>
      <c r="D8322">
        <v>201</v>
      </c>
      <c r="E8322">
        <v>39838</v>
      </c>
      <c r="F8322">
        <v>201</v>
      </c>
      <c r="G8322">
        <v>30357</v>
      </c>
      <c r="H8322">
        <v>-30356.6</v>
      </c>
      <c r="I8322" s="1">
        <v>43710</v>
      </c>
      <c r="J8322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25">
      <c r="A8323">
        <v>13085500</v>
      </c>
      <c r="B8323" t="s">
        <v>10</v>
      </c>
      <c r="C8323" s="1">
        <v>43711</v>
      </c>
      <c r="D8323">
        <v>211</v>
      </c>
      <c r="E8323">
        <v>40257</v>
      </c>
      <c r="F8323">
        <v>211</v>
      </c>
      <c r="G8323">
        <v>30776</v>
      </c>
      <c r="H8323">
        <v>-30775.5</v>
      </c>
      <c r="I8323" s="1">
        <v>43711</v>
      </c>
      <c r="J8323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25">
      <c r="A8324">
        <v>13085500</v>
      </c>
      <c r="B8324" t="s">
        <v>10</v>
      </c>
      <c r="C8324" s="1">
        <v>43712</v>
      </c>
      <c r="D8324">
        <v>214</v>
      </c>
      <c r="E8324">
        <v>40682</v>
      </c>
      <c r="F8324">
        <v>214</v>
      </c>
      <c r="G8324">
        <v>31201</v>
      </c>
      <c r="H8324">
        <v>-31200.5</v>
      </c>
      <c r="I8324" s="1">
        <v>43712</v>
      </c>
      <c r="J8324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25">
      <c r="A8325">
        <v>13085500</v>
      </c>
      <c r="B8325" t="s">
        <v>10</v>
      </c>
      <c r="C8325" s="1">
        <v>43713</v>
      </c>
      <c r="D8325">
        <v>209</v>
      </c>
      <c r="E8325">
        <v>41097</v>
      </c>
      <c r="F8325">
        <v>209</v>
      </c>
      <c r="G8325">
        <v>31615</v>
      </c>
      <c r="H8325">
        <v>-31614.9</v>
      </c>
      <c r="I8325" s="1">
        <v>43713</v>
      </c>
      <c r="J8325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25">
      <c r="A8326">
        <v>13085500</v>
      </c>
      <c r="B8326" t="s">
        <v>10</v>
      </c>
      <c r="C8326" s="1">
        <v>43714</v>
      </c>
      <c r="D8326">
        <v>187</v>
      </c>
      <c r="E8326">
        <v>41467</v>
      </c>
      <c r="F8326">
        <v>187</v>
      </c>
      <c r="G8326">
        <v>31986</v>
      </c>
      <c r="H8326">
        <v>-31985.599999999999</v>
      </c>
      <c r="I8326" s="1">
        <v>43714</v>
      </c>
      <c r="J832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25">
      <c r="A8327">
        <v>13085500</v>
      </c>
      <c r="B8327" t="s">
        <v>10</v>
      </c>
      <c r="C8327" s="1">
        <v>43715</v>
      </c>
      <c r="D8327">
        <v>167</v>
      </c>
      <c r="E8327">
        <v>41798</v>
      </c>
      <c r="F8327">
        <v>167</v>
      </c>
      <c r="G8327">
        <v>32316</v>
      </c>
      <c r="H8327">
        <v>-32316.1</v>
      </c>
      <c r="I8327" s="1">
        <v>43715</v>
      </c>
      <c r="J8327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25">
      <c r="A8328">
        <v>13085500</v>
      </c>
      <c r="B8328" t="s">
        <v>10</v>
      </c>
      <c r="C8328" s="1">
        <v>43716</v>
      </c>
      <c r="D8328">
        <v>151</v>
      </c>
      <c r="E8328">
        <v>42097</v>
      </c>
      <c r="F8328">
        <v>151</v>
      </c>
      <c r="G8328">
        <v>32615</v>
      </c>
      <c r="H8328">
        <v>-32614.9</v>
      </c>
      <c r="I8328" s="1">
        <v>43716</v>
      </c>
      <c r="J8328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25">
      <c r="A8329">
        <v>13085500</v>
      </c>
      <c r="B8329" t="s">
        <v>10</v>
      </c>
      <c r="C8329" s="1">
        <v>43717</v>
      </c>
      <c r="D8329">
        <v>153</v>
      </c>
      <c r="E8329">
        <v>42400</v>
      </c>
      <c r="F8329">
        <v>153</v>
      </c>
      <c r="G8329">
        <v>32919</v>
      </c>
      <c r="H8329">
        <v>-32918.699999999997</v>
      </c>
      <c r="I8329" s="1">
        <v>43717</v>
      </c>
      <c r="J8329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25">
      <c r="A8330">
        <v>13085500</v>
      </c>
      <c r="B8330" t="s">
        <v>10</v>
      </c>
      <c r="C8330" s="1">
        <v>43718</v>
      </c>
      <c r="D8330">
        <v>148</v>
      </c>
      <c r="E8330">
        <v>42694</v>
      </c>
      <c r="F8330">
        <v>148</v>
      </c>
      <c r="G8330">
        <v>33212</v>
      </c>
      <c r="H8330">
        <v>-33211.699999999997</v>
      </c>
      <c r="I8330" s="1">
        <v>43718</v>
      </c>
      <c r="J8330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25">
      <c r="A8331">
        <v>13085500</v>
      </c>
      <c r="B8331" t="s">
        <v>10</v>
      </c>
      <c r="C8331" s="1">
        <v>43719</v>
      </c>
      <c r="D8331">
        <v>138</v>
      </c>
      <c r="E8331">
        <v>42968</v>
      </c>
      <c r="F8331">
        <v>138</v>
      </c>
      <c r="G8331">
        <v>33486</v>
      </c>
      <c r="H8331">
        <v>-33486.199999999997</v>
      </c>
      <c r="I8331" s="1">
        <v>43719</v>
      </c>
      <c r="J8331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25">
      <c r="A8332">
        <v>13085500</v>
      </c>
      <c r="B8332" t="s">
        <v>10</v>
      </c>
      <c r="C8332" s="1">
        <v>43720</v>
      </c>
      <c r="D8332">
        <v>115</v>
      </c>
      <c r="E8332">
        <v>43197</v>
      </c>
      <c r="F8332">
        <v>115</v>
      </c>
      <c r="G8332">
        <v>33715</v>
      </c>
      <c r="H8332">
        <v>-33715.1</v>
      </c>
      <c r="I8332" s="1">
        <v>43720</v>
      </c>
      <c r="J8332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25">
      <c r="A8333">
        <v>13085500</v>
      </c>
      <c r="B8333" t="s">
        <v>10</v>
      </c>
      <c r="C8333" s="1">
        <v>43721</v>
      </c>
      <c r="D8333">
        <v>93</v>
      </c>
      <c r="E8333">
        <v>43382</v>
      </c>
      <c r="F8333">
        <v>93</v>
      </c>
      <c r="G8333">
        <v>33900</v>
      </c>
      <c r="H8333">
        <v>-33900.400000000001</v>
      </c>
      <c r="I8333" s="1">
        <v>43721</v>
      </c>
      <c r="J8333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25">
      <c r="A8334">
        <v>13085500</v>
      </c>
      <c r="B8334" t="s">
        <v>10</v>
      </c>
      <c r="C8334" s="1">
        <v>43722</v>
      </c>
      <c r="D8334">
        <v>93</v>
      </c>
      <c r="E8334">
        <v>43566</v>
      </c>
      <c r="F8334">
        <v>93</v>
      </c>
      <c r="G8334">
        <v>34085</v>
      </c>
      <c r="H8334">
        <v>-34084.5</v>
      </c>
      <c r="I8334" s="1">
        <v>43722</v>
      </c>
      <c r="J8334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25">
      <c r="A8335">
        <v>13085500</v>
      </c>
      <c r="B8335" t="s">
        <v>10</v>
      </c>
      <c r="C8335" s="1">
        <v>43723</v>
      </c>
      <c r="D8335">
        <v>94</v>
      </c>
      <c r="E8335">
        <v>43754</v>
      </c>
      <c r="F8335">
        <v>94</v>
      </c>
      <c r="G8335">
        <v>34272</v>
      </c>
      <c r="H8335">
        <v>-34271.800000000003</v>
      </c>
      <c r="I8335" s="1">
        <v>43723</v>
      </c>
      <c r="J8335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25">
      <c r="A8336">
        <v>13085500</v>
      </c>
      <c r="B8336" t="s">
        <v>10</v>
      </c>
      <c r="C8336" s="1">
        <v>43724</v>
      </c>
      <c r="D8336">
        <v>122</v>
      </c>
      <c r="E8336">
        <v>43995</v>
      </c>
      <c r="F8336">
        <v>122</v>
      </c>
      <c r="G8336">
        <v>34514</v>
      </c>
      <c r="H8336">
        <v>-34513.5</v>
      </c>
      <c r="I8336" s="1">
        <v>43724</v>
      </c>
      <c r="J833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25">
      <c r="A8337">
        <v>13085500</v>
      </c>
      <c r="B8337" t="s">
        <v>10</v>
      </c>
      <c r="C8337" s="1">
        <v>43725</v>
      </c>
      <c r="D8337">
        <v>132</v>
      </c>
      <c r="E8337">
        <v>44257</v>
      </c>
      <c r="F8337">
        <v>132</v>
      </c>
      <c r="G8337">
        <v>34775</v>
      </c>
      <c r="H8337">
        <v>-34775</v>
      </c>
      <c r="I8337" s="1">
        <v>43725</v>
      </c>
      <c r="J8337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25">
      <c r="A8338">
        <v>13085500</v>
      </c>
      <c r="B8338" t="s">
        <v>10</v>
      </c>
      <c r="C8338" s="1">
        <v>43726</v>
      </c>
      <c r="D8338">
        <v>126</v>
      </c>
      <c r="E8338">
        <v>44507</v>
      </c>
      <c r="F8338">
        <v>126</v>
      </c>
      <c r="G8338">
        <v>35025</v>
      </c>
      <c r="H8338">
        <v>-35025.199999999997</v>
      </c>
      <c r="I8338" s="1">
        <v>43726</v>
      </c>
      <c r="J8338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25">
      <c r="A8339">
        <v>13085500</v>
      </c>
      <c r="B8339" t="s">
        <v>10</v>
      </c>
      <c r="C8339" s="1">
        <v>43727</v>
      </c>
      <c r="D8339">
        <v>122</v>
      </c>
      <c r="E8339">
        <v>44749</v>
      </c>
      <c r="F8339">
        <v>122</v>
      </c>
      <c r="G8339">
        <v>35267</v>
      </c>
      <c r="H8339">
        <v>-35267.199999999997</v>
      </c>
      <c r="I8339" s="1">
        <v>43727</v>
      </c>
      <c r="J8339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25">
      <c r="A8340">
        <v>13085500</v>
      </c>
      <c r="B8340" t="s">
        <v>10</v>
      </c>
      <c r="C8340" s="1">
        <v>43728</v>
      </c>
      <c r="D8340">
        <v>112</v>
      </c>
      <c r="E8340">
        <v>44971</v>
      </c>
      <c r="F8340">
        <v>112</v>
      </c>
      <c r="G8340">
        <v>35489</v>
      </c>
      <c r="H8340">
        <v>-35489</v>
      </c>
      <c r="I8340" s="1">
        <v>43728</v>
      </c>
      <c r="J8340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25">
      <c r="A8341">
        <v>13085500</v>
      </c>
      <c r="B8341" t="s">
        <v>10</v>
      </c>
      <c r="C8341" s="1">
        <v>43729</v>
      </c>
      <c r="D8341">
        <v>83</v>
      </c>
      <c r="E8341">
        <v>45135</v>
      </c>
      <c r="F8341">
        <v>83</v>
      </c>
      <c r="G8341">
        <v>35653</v>
      </c>
      <c r="H8341">
        <v>-35653</v>
      </c>
      <c r="I8341" s="1">
        <v>43729</v>
      </c>
      <c r="J8341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25">
      <c r="A8342">
        <v>13085500</v>
      </c>
      <c r="B8342" t="s">
        <v>10</v>
      </c>
      <c r="C8342" s="1">
        <v>43730</v>
      </c>
      <c r="D8342">
        <v>70</v>
      </c>
      <c r="E8342">
        <v>45274</v>
      </c>
      <c r="F8342">
        <v>70</v>
      </c>
      <c r="G8342">
        <v>35792</v>
      </c>
      <c r="H8342">
        <v>-35792.1</v>
      </c>
      <c r="I8342" s="1">
        <v>43730</v>
      </c>
      <c r="J8342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25">
      <c r="A8343">
        <v>13085500</v>
      </c>
      <c r="B8343" t="s">
        <v>10</v>
      </c>
      <c r="C8343" s="1">
        <v>43731</v>
      </c>
      <c r="D8343">
        <v>68</v>
      </c>
      <c r="E8343">
        <v>45408</v>
      </c>
      <c r="F8343">
        <v>68</v>
      </c>
      <c r="G8343">
        <v>35926</v>
      </c>
      <c r="H8343">
        <v>-35926</v>
      </c>
      <c r="I8343" s="1">
        <v>43731</v>
      </c>
      <c r="J8343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25">
      <c r="A8344">
        <v>13085500</v>
      </c>
      <c r="B8344" t="s">
        <v>10</v>
      </c>
      <c r="C8344" s="1">
        <v>43732</v>
      </c>
      <c r="D8344">
        <v>71</v>
      </c>
      <c r="E8344">
        <v>45548</v>
      </c>
      <c r="F8344">
        <v>71</v>
      </c>
      <c r="G8344">
        <v>36066</v>
      </c>
      <c r="H8344">
        <v>-36066</v>
      </c>
      <c r="I8344" s="1">
        <v>43732</v>
      </c>
      <c r="J8344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25">
      <c r="A8345">
        <v>13085500</v>
      </c>
      <c r="B8345" t="s">
        <v>10</v>
      </c>
      <c r="C8345" s="1">
        <v>43733</v>
      </c>
      <c r="D8345">
        <v>79</v>
      </c>
      <c r="E8345">
        <v>45705</v>
      </c>
      <c r="F8345">
        <v>79</v>
      </c>
      <c r="G8345">
        <v>36223</v>
      </c>
      <c r="H8345">
        <v>-36223.300000000003</v>
      </c>
      <c r="I8345" s="1">
        <v>43733</v>
      </c>
      <c r="J8345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25">
      <c r="A8346">
        <v>13085500</v>
      </c>
      <c r="B8346" t="s">
        <v>10</v>
      </c>
      <c r="C8346" s="1">
        <v>43734</v>
      </c>
      <c r="D8346">
        <v>83</v>
      </c>
      <c r="E8346">
        <v>45870</v>
      </c>
      <c r="F8346">
        <v>83</v>
      </c>
      <c r="G8346">
        <v>36388</v>
      </c>
      <c r="H8346">
        <v>-36388.199999999997</v>
      </c>
      <c r="I8346" s="1">
        <v>43734</v>
      </c>
      <c r="J834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25">
      <c r="A8347">
        <v>13085500</v>
      </c>
      <c r="B8347" t="s">
        <v>10</v>
      </c>
      <c r="C8347" s="1">
        <v>43735</v>
      </c>
      <c r="D8347">
        <v>78</v>
      </c>
      <c r="E8347">
        <v>46024</v>
      </c>
      <c r="F8347">
        <v>78</v>
      </c>
      <c r="G8347">
        <v>36542</v>
      </c>
      <c r="H8347">
        <v>-36542.1</v>
      </c>
      <c r="I8347" s="1">
        <v>43735</v>
      </c>
      <c r="J8347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25">
      <c r="A8348">
        <v>13085500</v>
      </c>
      <c r="B8348" t="s">
        <v>10</v>
      </c>
      <c r="C8348" s="1">
        <v>43736</v>
      </c>
      <c r="D8348">
        <v>73</v>
      </c>
      <c r="E8348">
        <v>46168</v>
      </c>
      <c r="F8348">
        <v>73</v>
      </c>
      <c r="G8348">
        <v>36687</v>
      </c>
      <c r="H8348">
        <v>-36686.6</v>
      </c>
      <c r="I8348" s="1">
        <v>43736</v>
      </c>
      <c r="J8348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25">
      <c r="A8349">
        <v>13085500</v>
      </c>
      <c r="B8349" t="s">
        <v>10</v>
      </c>
      <c r="C8349" s="1">
        <v>43737</v>
      </c>
      <c r="D8349">
        <v>51</v>
      </c>
      <c r="E8349">
        <v>46270</v>
      </c>
      <c r="F8349">
        <v>51</v>
      </c>
      <c r="G8349">
        <v>36788</v>
      </c>
      <c r="H8349">
        <v>-36788.199999999997</v>
      </c>
      <c r="I8349" s="1">
        <v>43737</v>
      </c>
      <c r="J8349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25">
      <c r="A8350">
        <v>13085500</v>
      </c>
      <c r="B8350" t="s">
        <v>10</v>
      </c>
      <c r="C8350" s="1">
        <v>43738</v>
      </c>
      <c r="D8350">
        <v>57</v>
      </c>
      <c r="E8350">
        <v>46383</v>
      </c>
      <c r="F8350">
        <v>57</v>
      </c>
      <c r="G8350">
        <v>36901</v>
      </c>
      <c r="H8350">
        <v>-36901.199999999997</v>
      </c>
      <c r="I8350" s="1">
        <v>43738</v>
      </c>
      <c r="J8350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25">
      <c r="A8351">
        <v>13085500</v>
      </c>
      <c r="B8351" t="s">
        <v>10</v>
      </c>
      <c r="C8351" s="1">
        <v>43739</v>
      </c>
      <c r="D8351">
        <v>49</v>
      </c>
      <c r="E8351">
        <v>46480</v>
      </c>
      <c r="F8351">
        <v>49</v>
      </c>
      <c r="G8351">
        <v>36999</v>
      </c>
      <c r="H8351">
        <v>-36998.6</v>
      </c>
      <c r="I8351" s="1">
        <v>43739</v>
      </c>
      <c r="J8351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25">
      <c r="A8352">
        <v>13085500</v>
      </c>
      <c r="B8352" t="s">
        <v>10</v>
      </c>
      <c r="C8352" s="1">
        <v>43740</v>
      </c>
      <c r="D8352">
        <v>43</v>
      </c>
      <c r="E8352">
        <v>46566</v>
      </c>
      <c r="F8352">
        <v>43</v>
      </c>
      <c r="G8352">
        <v>37084</v>
      </c>
      <c r="H8352">
        <v>-37083.9</v>
      </c>
      <c r="I8352" s="1">
        <v>43740</v>
      </c>
      <c r="J8352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25">
      <c r="A8353">
        <v>13085500</v>
      </c>
      <c r="B8353" t="s">
        <v>10</v>
      </c>
      <c r="C8353" s="1">
        <v>43741</v>
      </c>
      <c r="D8353">
        <v>37</v>
      </c>
      <c r="E8353">
        <v>46639</v>
      </c>
      <c r="F8353">
        <v>37</v>
      </c>
      <c r="G8353">
        <v>37157</v>
      </c>
      <c r="H8353">
        <v>-37157.199999999997</v>
      </c>
      <c r="I8353" s="1">
        <v>43741</v>
      </c>
      <c r="J8353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25">
      <c r="A8354">
        <v>13085500</v>
      </c>
      <c r="B8354" t="s">
        <v>10</v>
      </c>
      <c r="C8354" s="1">
        <v>43742</v>
      </c>
      <c r="D8354">
        <v>35</v>
      </c>
      <c r="E8354">
        <v>46708</v>
      </c>
      <c r="F8354">
        <v>35</v>
      </c>
      <c r="G8354">
        <v>37226</v>
      </c>
      <c r="H8354">
        <v>-37225.800000000003</v>
      </c>
      <c r="I8354" s="1">
        <v>43742</v>
      </c>
      <c r="J8354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25">
      <c r="A8355">
        <v>13085500</v>
      </c>
      <c r="B8355" t="s">
        <v>10</v>
      </c>
      <c r="C8355" s="1">
        <v>43743</v>
      </c>
      <c r="D8355">
        <v>29</v>
      </c>
      <c r="E8355">
        <v>46764</v>
      </c>
      <c r="F8355">
        <v>29</v>
      </c>
      <c r="G8355">
        <v>37283</v>
      </c>
      <c r="H8355">
        <v>-37282.5</v>
      </c>
      <c r="I8355" s="1">
        <v>43743</v>
      </c>
      <c r="J8355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25">
      <c r="A8356">
        <v>13085500</v>
      </c>
      <c r="B8356" t="s">
        <v>10</v>
      </c>
      <c r="C8356" s="1">
        <v>43744</v>
      </c>
      <c r="D8356">
        <v>23</v>
      </c>
      <c r="E8356">
        <v>46810</v>
      </c>
      <c r="F8356">
        <v>23</v>
      </c>
      <c r="G8356">
        <v>37328</v>
      </c>
      <c r="H8356">
        <v>-37328.400000000001</v>
      </c>
      <c r="I8356" s="1">
        <v>43744</v>
      </c>
      <c r="J83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25">
      <c r="A8357">
        <v>13085500</v>
      </c>
      <c r="B8357" t="s">
        <v>10</v>
      </c>
      <c r="C8357" s="1">
        <v>43745</v>
      </c>
      <c r="D8357">
        <v>25</v>
      </c>
      <c r="E8357">
        <v>46859</v>
      </c>
      <c r="F8357">
        <v>25</v>
      </c>
      <c r="G8357">
        <v>37378</v>
      </c>
      <c r="H8357">
        <v>-37377.599999999999</v>
      </c>
      <c r="I8357" s="1">
        <v>43745</v>
      </c>
      <c r="J8357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25">
      <c r="A8358">
        <v>13085500</v>
      </c>
      <c r="B8358" t="s">
        <v>10</v>
      </c>
      <c r="C8358" s="1">
        <v>43746</v>
      </c>
      <c r="D8358">
        <v>25</v>
      </c>
      <c r="E8358">
        <v>46908</v>
      </c>
      <c r="F8358">
        <v>25</v>
      </c>
      <c r="G8358">
        <v>37427</v>
      </c>
      <c r="H8358">
        <v>-37426.5</v>
      </c>
      <c r="I8358" s="1">
        <v>43746</v>
      </c>
      <c r="J8358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25">
      <c r="A8359">
        <v>13085500</v>
      </c>
      <c r="B8359" t="s">
        <v>10</v>
      </c>
      <c r="C8359" s="1">
        <v>43747</v>
      </c>
      <c r="D8359">
        <v>23</v>
      </c>
      <c r="E8359">
        <v>46954</v>
      </c>
      <c r="F8359">
        <v>23</v>
      </c>
      <c r="G8359">
        <v>37473</v>
      </c>
      <c r="H8359">
        <v>-37472.6</v>
      </c>
      <c r="I8359" s="1">
        <v>43747</v>
      </c>
      <c r="J8359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25">
      <c r="A8360">
        <v>13085500</v>
      </c>
      <c r="B8360" t="s">
        <v>10</v>
      </c>
      <c r="C8360" s="1">
        <v>43748</v>
      </c>
      <c r="D8360">
        <v>24</v>
      </c>
      <c r="E8360">
        <v>47002</v>
      </c>
      <c r="F8360">
        <v>24</v>
      </c>
      <c r="G8360">
        <v>37520</v>
      </c>
      <c r="H8360">
        <v>-37519.800000000003</v>
      </c>
      <c r="I8360" s="1">
        <v>43748</v>
      </c>
      <c r="J8360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25">
      <c r="A8361">
        <v>13085500</v>
      </c>
      <c r="B8361" t="s">
        <v>10</v>
      </c>
      <c r="C8361" s="1">
        <v>43749</v>
      </c>
      <c r="D8361">
        <v>24</v>
      </c>
      <c r="E8361">
        <v>47049</v>
      </c>
      <c r="F8361">
        <v>24</v>
      </c>
      <c r="G8361">
        <v>37568</v>
      </c>
      <c r="H8361">
        <v>-37567.5</v>
      </c>
      <c r="I8361" s="1">
        <v>43749</v>
      </c>
      <c r="J8361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25">
      <c r="A8362">
        <v>13085500</v>
      </c>
      <c r="B8362" t="s">
        <v>10</v>
      </c>
      <c r="C8362" s="1">
        <v>43750</v>
      </c>
      <c r="D8362">
        <v>28</v>
      </c>
      <c r="E8362">
        <v>47104</v>
      </c>
      <c r="F8362">
        <v>28</v>
      </c>
      <c r="G8362">
        <v>37622</v>
      </c>
      <c r="H8362">
        <v>-37622.400000000001</v>
      </c>
      <c r="I8362" s="1">
        <v>43750</v>
      </c>
      <c r="J8362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25">
      <c r="A8363">
        <v>13085500</v>
      </c>
      <c r="B8363" t="s">
        <v>10</v>
      </c>
      <c r="C8363" s="1">
        <v>43751</v>
      </c>
      <c r="D8363">
        <v>30</v>
      </c>
      <c r="E8363">
        <v>47164</v>
      </c>
      <c r="F8363">
        <v>30</v>
      </c>
      <c r="G8363">
        <v>37682</v>
      </c>
      <c r="H8363">
        <v>-37682</v>
      </c>
      <c r="I8363" s="1">
        <v>43751</v>
      </c>
      <c r="J8363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25">
      <c r="A8364">
        <v>13085500</v>
      </c>
      <c r="B8364" t="s">
        <v>10</v>
      </c>
      <c r="C8364" s="1">
        <v>43752</v>
      </c>
      <c r="D8364">
        <v>32</v>
      </c>
      <c r="E8364">
        <v>47228</v>
      </c>
      <c r="F8364">
        <v>32</v>
      </c>
      <c r="G8364">
        <v>37746</v>
      </c>
      <c r="H8364">
        <v>-37745.9</v>
      </c>
      <c r="I8364" s="1">
        <v>43752</v>
      </c>
      <c r="J8364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25">
      <c r="A8365">
        <v>13085500</v>
      </c>
      <c r="B8365" t="s">
        <v>10</v>
      </c>
      <c r="C8365" s="1">
        <v>43753</v>
      </c>
      <c r="D8365">
        <v>37</v>
      </c>
      <c r="E8365">
        <v>47301</v>
      </c>
      <c r="F8365">
        <v>37</v>
      </c>
      <c r="G8365">
        <v>37820</v>
      </c>
      <c r="H8365">
        <v>-37819.599999999999</v>
      </c>
      <c r="I8365" s="1">
        <v>43753</v>
      </c>
      <c r="J8365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25">
      <c r="A8366">
        <v>13085500</v>
      </c>
      <c r="B8366" t="s">
        <v>10</v>
      </c>
      <c r="C8366" s="1">
        <v>43754</v>
      </c>
      <c r="D8366">
        <v>40</v>
      </c>
      <c r="E8366">
        <v>47380</v>
      </c>
      <c r="F8366">
        <v>40</v>
      </c>
      <c r="G8366">
        <v>37898</v>
      </c>
      <c r="H8366">
        <v>-37898</v>
      </c>
      <c r="I8366" s="1">
        <v>43754</v>
      </c>
      <c r="J836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25">
      <c r="A8367">
        <v>13085500</v>
      </c>
      <c r="B8367" t="s">
        <v>10</v>
      </c>
      <c r="C8367" s="1">
        <v>43755</v>
      </c>
      <c r="D8367">
        <v>42</v>
      </c>
      <c r="E8367">
        <v>47464</v>
      </c>
      <c r="F8367">
        <v>42</v>
      </c>
      <c r="G8367">
        <v>37982</v>
      </c>
      <c r="H8367">
        <v>-37982.1</v>
      </c>
      <c r="I8367" s="1">
        <v>43755</v>
      </c>
      <c r="J8367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25">
      <c r="A8368">
        <v>13085500</v>
      </c>
      <c r="B8368" t="s">
        <v>10</v>
      </c>
      <c r="C8368" s="1">
        <v>43756</v>
      </c>
      <c r="D8368">
        <v>26</v>
      </c>
      <c r="E8368">
        <v>47516</v>
      </c>
      <c r="F8368">
        <v>26</v>
      </c>
      <c r="G8368">
        <v>38034</v>
      </c>
      <c r="H8368">
        <v>-38033.9</v>
      </c>
      <c r="I8368" s="1">
        <v>43756</v>
      </c>
      <c r="J8368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25">
      <c r="A8369">
        <v>13085500</v>
      </c>
      <c r="B8369" t="s">
        <v>10</v>
      </c>
      <c r="C8369" s="1">
        <v>43757</v>
      </c>
      <c r="D8369">
        <v>0</v>
      </c>
      <c r="E8369">
        <v>47516</v>
      </c>
      <c r="F8369">
        <v>0</v>
      </c>
      <c r="G8369">
        <v>38034</v>
      </c>
      <c r="H8369">
        <v>-38033.9</v>
      </c>
      <c r="I8369" s="1">
        <v>43757</v>
      </c>
      <c r="J8369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13085500</v>
      </c>
      <c r="B8370" t="s">
        <v>10</v>
      </c>
      <c r="C8370" s="1">
        <v>43758</v>
      </c>
      <c r="D8370">
        <v>0</v>
      </c>
      <c r="E8370">
        <v>47516</v>
      </c>
      <c r="F8370">
        <v>0</v>
      </c>
      <c r="G8370">
        <v>38034</v>
      </c>
      <c r="H8370">
        <v>-38033.9</v>
      </c>
      <c r="I8370" s="1">
        <v>43758</v>
      </c>
      <c r="J8370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13085500</v>
      </c>
      <c r="B8371" t="s">
        <v>10</v>
      </c>
      <c r="C8371" s="1">
        <v>43759</v>
      </c>
      <c r="D8371">
        <v>0</v>
      </c>
      <c r="E8371">
        <v>47516</v>
      </c>
      <c r="F8371">
        <v>0</v>
      </c>
      <c r="G8371">
        <v>38034</v>
      </c>
      <c r="H8371">
        <v>-38033.9</v>
      </c>
      <c r="I8371" s="1">
        <v>43759</v>
      </c>
      <c r="J8371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13085500</v>
      </c>
      <c r="B8372" t="s">
        <v>10</v>
      </c>
      <c r="C8372" s="1">
        <v>43760</v>
      </c>
      <c r="D8372">
        <v>0</v>
      </c>
      <c r="E8372">
        <v>47516</v>
      </c>
      <c r="F8372">
        <v>0</v>
      </c>
      <c r="G8372">
        <v>38034</v>
      </c>
      <c r="H8372">
        <v>-38033.9</v>
      </c>
      <c r="I8372" s="1">
        <v>43760</v>
      </c>
      <c r="J8372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25">
      <c r="A8373">
        <v>13085500</v>
      </c>
      <c r="B8373" t="s">
        <v>10</v>
      </c>
      <c r="C8373" s="1">
        <v>43761</v>
      </c>
      <c r="D8373">
        <v>0</v>
      </c>
      <c r="E8373">
        <v>47516</v>
      </c>
      <c r="F8373">
        <v>0</v>
      </c>
      <c r="G8373">
        <v>38034</v>
      </c>
      <c r="H8373">
        <v>-38033.9</v>
      </c>
      <c r="I8373" s="1">
        <v>43761</v>
      </c>
      <c r="J8373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25">
      <c r="A8374">
        <v>13085500</v>
      </c>
      <c r="B8374" t="s">
        <v>10</v>
      </c>
      <c r="C8374" s="1">
        <v>43762</v>
      </c>
      <c r="D8374">
        <v>0</v>
      </c>
      <c r="E8374">
        <v>47516</v>
      </c>
      <c r="F8374">
        <v>0</v>
      </c>
      <c r="G8374">
        <v>38034</v>
      </c>
      <c r="H8374">
        <v>-38033.9</v>
      </c>
      <c r="I8374" s="1">
        <v>43762</v>
      </c>
      <c r="J8374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25">
      <c r="A8375">
        <v>13085500</v>
      </c>
      <c r="B8375" t="s">
        <v>10</v>
      </c>
      <c r="C8375" s="1">
        <v>43763</v>
      </c>
      <c r="D8375">
        <v>0</v>
      </c>
      <c r="E8375">
        <v>47516</v>
      </c>
      <c r="F8375">
        <v>0</v>
      </c>
      <c r="G8375">
        <v>38034</v>
      </c>
      <c r="H8375">
        <v>-38033.9</v>
      </c>
      <c r="I8375" s="1">
        <v>43763</v>
      </c>
      <c r="J8375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25">
      <c r="A8376">
        <v>13085500</v>
      </c>
      <c r="B8376" t="s">
        <v>10</v>
      </c>
      <c r="C8376" s="1">
        <v>43764</v>
      </c>
      <c r="D8376">
        <v>0</v>
      </c>
      <c r="E8376">
        <v>47516</v>
      </c>
      <c r="F8376">
        <v>0</v>
      </c>
      <c r="G8376">
        <v>38034</v>
      </c>
      <c r="H8376">
        <v>-38033.9</v>
      </c>
      <c r="I8376" s="1">
        <v>43764</v>
      </c>
      <c r="J837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25">
      <c r="A8377">
        <v>13085500</v>
      </c>
      <c r="B8377" t="s">
        <v>10</v>
      </c>
      <c r="C8377" s="1">
        <v>43765</v>
      </c>
      <c r="D8377">
        <v>0</v>
      </c>
      <c r="E8377">
        <v>47516</v>
      </c>
      <c r="F8377">
        <v>0</v>
      </c>
      <c r="G8377">
        <v>38034</v>
      </c>
      <c r="H8377">
        <v>-38033.9</v>
      </c>
      <c r="I8377" s="1">
        <v>43765</v>
      </c>
      <c r="J8377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25">
      <c r="A8378">
        <v>13085500</v>
      </c>
      <c r="B8378" t="s">
        <v>10</v>
      </c>
      <c r="C8378" s="1">
        <v>43766</v>
      </c>
      <c r="D8378">
        <v>0</v>
      </c>
      <c r="E8378">
        <v>47516</v>
      </c>
      <c r="F8378">
        <v>0</v>
      </c>
      <c r="G8378">
        <v>38034</v>
      </c>
      <c r="H8378">
        <v>-38033.9</v>
      </c>
      <c r="I8378" s="1">
        <v>43766</v>
      </c>
      <c r="J8378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25">
      <c r="A8379">
        <v>13085500</v>
      </c>
      <c r="B8379" t="s">
        <v>10</v>
      </c>
      <c r="C8379" s="1">
        <v>43767</v>
      </c>
      <c r="D8379">
        <v>0</v>
      </c>
      <c r="E8379">
        <v>47516</v>
      </c>
      <c r="F8379">
        <v>0</v>
      </c>
      <c r="G8379">
        <v>38034</v>
      </c>
      <c r="H8379">
        <v>-38033.9</v>
      </c>
      <c r="I8379" s="1">
        <v>43767</v>
      </c>
      <c r="J8379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25">
      <c r="A8380">
        <v>13085500</v>
      </c>
      <c r="B8380" t="s">
        <v>10</v>
      </c>
      <c r="C8380" s="1">
        <v>43768</v>
      </c>
      <c r="D8380">
        <v>0</v>
      </c>
      <c r="E8380">
        <v>47516</v>
      </c>
      <c r="F8380">
        <v>0</v>
      </c>
      <c r="G8380">
        <v>38034</v>
      </c>
      <c r="H8380">
        <v>-38033.9</v>
      </c>
      <c r="I8380" s="1">
        <v>43768</v>
      </c>
      <c r="J8380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25">
      <c r="A8381">
        <v>13085500</v>
      </c>
      <c r="B8381" t="s">
        <v>10</v>
      </c>
      <c r="C8381" s="1">
        <v>43769</v>
      </c>
      <c r="D8381">
        <v>0</v>
      </c>
      <c r="E8381">
        <v>47516</v>
      </c>
      <c r="F8381">
        <v>0</v>
      </c>
      <c r="G8381">
        <v>38034</v>
      </c>
      <c r="H8381">
        <v>-38033.9</v>
      </c>
      <c r="I8381" s="1">
        <v>43769</v>
      </c>
      <c r="J8381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25">
      <c r="A8382">
        <v>13085500</v>
      </c>
      <c r="B8382" t="s">
        <v>10</v>
      </c>
      <c r="C8382" s="1">
        <v>43770</v>
      </c>
      <c r="D8382">
        <v>0</v>
      </c>
      <c r="E8382">
        <v>0</v>
      </c>
      <c r="F8382">
        <v>0</v>
      </c>
      <c r="G8382">
        <v>0</v>
      </c>
      <c r="H8382">
        <v>0</v>
      </c>
      <c r="I8382" s="1">
        <v>43770</v>
      </c>
      <c r="J8382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25">
      <c r="A8383">
        <v>13085500</v>
      </c>
      <c r="B8383" t="s">
        <v>10</v>
      </c>
      <c r="C8383" s="1">
        <v>43771</v>
      </c>
      <c r="D8383">
        <v>0</v>
      </c>
      <c r="E8383">
        <v>0</v>
      </c>
      <c r="F8383">
        <v>0</v>
      </c>
      <c r="G8383">
        <v>0</v>
      </c>
      <c r="H8383">
        <v>0</v>
      </c>
      <c r="I8383" s="1">
        <v>43771</v>
      </c>
      <c r="J8383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25">
      <c r="A8384">
        <v>13085500</v>
      </c>
      <c r="B8384" t="s">
        <v>10</v>
      </c>
      <c r="C8384" s="1">
        <v>43772</v>
      </c>
      <c r="D8384">
        <v>0</v>
      </c>
      <c r="E8384">
        <v>0</v>
      </c>
      <c r="F8384">
        <v>0</v>
      </c>
      <c r="G8384">
        <v>0</v>
      </c>
      <c r="H8384">
        <v>0</v>
      </c>
      <c r="I8384" s="1">
        <v>43772</v>
      </c>
      <c r="J8384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25">
      <c r="A8385">
        <v>13085500</v>
      </c>
      <c r="B8385" t="s">
        <v>10</v>
      </c>
      <c r="C8385" s="1">
        <v>43773</v>
      </c>
      <c r="D8385">
        <v>0</v>
      </c>
      <c r="E8385">
        <v>0</v>
      </c>
      <c r="F8385">
        <v>0</v>
      </c>
      <c r="G8385">
        <v>0</v>
      </c>
      <c r="H8385">
        <v>0</v>
      </c>
      <c r="I8385" s="1">
        <v>43773</v>
      </c>
      <c r="J8385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25">
      <c r="A8386">
        <v>13085500</v>
      </c>
      <c r="B8386" t="s">
        <v>10</v>
      </c>
      <c r="C8386" s="1">
        <v>43774</v>
      </c>
      <c r="D8386">
        <v>0</v>
      </c>
      <c r="E8386">
        <v>0</v>
      </c>
      <c r="F8386">
        <v>0</v>
      </c>
      <c r="G8386">
        <v>0</v>
      </c>
      <c r="H8386">
        <v>0</v>
      </c>
      <c r="I8386" s="1">
        <v>43774</v>
      </c>
      <c r="J838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25">
      <c r="A8387">
        <v>13085500</v>
      </c>
      <c r="B8387" t="s">
        <v>10</v>
      </c>
      <c r="C8387" s="1">
        <v>43775</v>
      </c>
      <c r="D8387">
        <v>0</v>
      </c>
      <c r="E8387">
        <v>0</v>
      </c>
      <c r="F8387">
        <v>0</v>
      </c>
      <c r="G8387">
        <v>0</v>
      </c>
      <c r="H8387">
        <v>0</v>
      </c>
      <c r="I8387" s="1">
        <v>43775</v>
      </c>
      <c r="J8387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25">
      <c r="A8388">
        <v>13085500</v>
      </c>
      <c r="B8388" t="s">
        <v>10</v>
      </c>
      <c r="C8388" s="1">
        <v>43776</v>
      </c>
      <c r="D8388">
        <v>0</v>
      </c>
      <c r="E8388">
        <v>0</v>
      </c>
      <c r="F8388">
        <v>0</v>
      </c>
      <c r="G8388">
        <v>0</v>
      </c>
      <c r="H8388">
        <v>0</v>
      </c>
      <c r="I8388" s="1">
        <v>43776</v>
      </c>
      <c r="J8388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25">
      <c r="A8389">
        <v>13085500</v>
      </c>
      <c r="B8389" t="s">
        <v>10</v>
      </c>
      <c r="C8389" s="1">
        <v>43777</v>
      </c>
      <c r="D8389">
        <v>0</v>
      </c>
      <c r="E8389">
        <v>0</v>
      </c>
      <c r="F8389">
        <v>0</v>
      </c>
      <c r="G8389">
        <v>0</v>
      </c>
      <c r="H8389">
        <v>0</v>
      </c>
      <c r="I8389" s="1">
        <v>43777</v>
      </c>
      <c r="J8389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25">
      <c r="A8390">
        <v>13085500</v>
      </c>
      <c r="B8390" t="s">
        <v>10</v>
      </c>
      <c r="C8390" s="1">
        <v>43778</v>
      </c>
      <c r="D8390">
        <v>0</v>
      </c>
      <c r="E8390">
        <v>0</v>
      </c>
      <c r="F8390">
        <v>0</v>
      </c>
      <c r="G8390">
        <v>0</v>
      </c>
      <c r="H8390">
        <v>0</v>
      </c>
      <c r="I8390" s="1">
        <v>43778</v>
      </c>
      <c r="J8390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25">
      <c r="A8391">
        <v>13085500</v>
      </c>
      <c r="B8391" t="s">
        <v>10</v>
      </c>
      <c r="C8391" s="1">
        <v>43779</v>
      </c>
      <c r="D8391">
        <v>0</v>
      </c>
      <c r="E8391">
        <v>0</v>
      </c>
      <c r="F8391">
        <v>0</v>
      </c>
      <c r="G8391">
        <v>0</v>
      </c>
      <c r="H8391">
        <v>0</v>
      </c>
      <c r="I8391" s="1">
        <v>43779</v>
      </c>
      <c r="J8391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25">
      <c r="A8392">
        <v>13085500</v>
      </c>
      <c r="B8392" t="s">
        <v>10</v>
      </c>
      <c r="C8392" s="1">
        <v>43780</v>
      </c>
      <c r="D8392">
        <v>0</v>
      </c>
      <c r="E8392">
        <v>0</v>
      </c>
      <c r="F8392">
        <v>0</v>
      </c>
      <c r="G8392">
        <v>0</v>
      </c>
      <c r="H8392">
        <v>0</v>
      </c>
      <c r="I8392" s="1">
        <v>43780</v>
      </c>
      <c r="J8392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25">
      <c r="A8393">
        <v>13085500</v>
      </c>
      <c r="B8393" t="s">
        <v>10</v>
      </c>
      <c r="C8393" s="1">
        <v>43781</v>
      </c>
      <c r="D8393">
        <v>0</v>
      </c>
      <c r="E8393">
        <v>0</v>
      </c>
      <c r="F8393">
        <v>0</v>
      </c>
      <c r="G8393">
        <v>0</v>
      </c>
      <c r="H8393">
        <v>0</v>
      </c>
      <c r="I8393" s="1">
        <v>43781</v>
      </c>
      <c r="J8393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25">
      <c r="A8394">
        <v>13085500</v>
      </c>
      <c r="B8394" t="s">
        <v>10</v>
      </c>
      <c r="C8394" s="1">
        <v>43782</v>
      </c>
      <c r="D8394">
        <v>0</v>
      </c>
      <c r="E8394">
        <v>0</v>
      </c>
      <c r="F8394">
        <v>0</v>
      </c>
      <c r="G8394">
        <v>0</v>
      </c>
      <c r="H8394">
        <v>0</v>
      </c>
      <c r="I8394" s="1">
        <v>43782</v>
      </c>
      <c r="J8394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25">
      <c r="A8395">
        <v>13085500</v>
      </c>
      <c r="B8395" t="s">
        <v>10</v>
      </c>
      <c r="C8395" s="1">
        <v>43783</v>
      </c>
      <c r="D8395">
        <v>0</v>
      </c>
      <c r="E8395">
        <v>0</v>
      </c>
      <c r="F8395">
        <v>0</v>
      </c>
      <c r="G8395">
        <v>0</v>
      </c>
      <c r="H8395">
        <v>0</v>
      </c>
      <c r="I8395" s="1">
        <v>43783</v>
      </c>
      <c r="J8395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25">
      <c r="A8396">
        <v>13085500</v>
      </c>
      <c r="B8396" t="s">
        <v>10</v>
      </c>
      <c r="C8396" s="1">
        <v>43784</v>
      </c>
      <c r="D8396">
        <v>0</v>
      </c>
      <c r="E8396">
        <v>0</v>
      </c>
      <c r="F8396">
        <v>0</v>
      </c>
      <c r="G8396">
        <v>0</v>
      </c>
      <c r="H8396">
        <v>0</v>
      </c>
      <c r="I8396" s="1">
        <v>43784</v>
      </c>
      <c r="J839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25">
      <c r="A8397">
        <v>13085500</v>
      </c>
      <c r="B8397" t="s">
        <v>10</v>
      </c>
      <c r="C8397" s="1">
        <v>43785</v>
      </c>
      <c r="D8397">
        <v>0</v>
      </c>
      <c r="E8397">
        <v>0</v>
      </c>
      <c r="F8397">
        <v>0</v>
      </c>
      <c r="G8397">
        <v>0</v>
      </c>
      <c r="H8397">
        <v>0</v>
      </c>
      <c r="I8397" s="1">
        <v>43785</v>
      </c>
      <c r="J8397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25">
      <c r="A8398">
        <v>13085500</v>
      </c>
      <c r="B8398" t="s">
        <v>10</v>
      </c>
      <c r="C8398" s="1">
        <v>43786</v>
      </c>
      <c r="D8398">
        <v>0</v>
      </c>
      <c r="E8398">
        <v>0</v>
      </c>
      <c r="F8398">
        <v>0</v>
      </c>
      <c r="G8398">
        <v>0</v>
      </c>
      <c r="H8398">
        <v>0</v>
      </c>
      <c r="I8398" s="1">
        <v>43786</v>
      </c>
      <c r="J8398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25">
      <c r="A8399">
        <v>13085500</v>
      </c>
      <c r="B8399" t="s">
        <v>10</v>
      </c>
      <c r="C8399" s="1">
        <v>43787</v>
      </c>
      <c r="D8399">
        <v>0</v>
      </c>
      <c r="E8399">
        <v>0</v>
      </c>
      <c r="F8399">
        <v>0</v>
      </c>
      <c r="G8399">
        <v>0</v>
      </c>
      <c r="H8399">
        <v>0</v>
      </c>
      <c r="I8399" s="1">
        <v>43787</v>
      </c>
      <c r="J8399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25">
      <c r="A8400">
        <v>13085500</v>
      </c>
      <c r="B8400" t="s">
        <v>10</v>
      </c>
      <c r="C8400" s="1">
        <v>43788</v>
      </c>
      <c r="D8400">
        <v>0</v>
      </c>
      <c r="E8400">
        <v>0</v>
      </c>
      <c r="F8400">
        <v>0</v>
      </c>
      <c r="G8400">
        <v>0</v>
      </c>
      <c r="H8400">
        <v>0</v>
      </c>
      <c r="I8400" s="1">
        <v>43788</v>
      </c>
      <c r="J8400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25">
      <c r="A8401">
        <v>13085500</v>
      </c>
      <c r="B8401" t="s">
        <v>10</v>
      </c>
      <c r="C8401" s="1">
        <v>43789</v>
      </c>
      <c r="D8401">
        <v>0</v>
      </c>
      <c r="E8401">
        <v>0</v>
      </c>
      <c r="F8401">
        <v>0</v>
      </c>
      <c r="G8401">
        <v>0</v>
      </c>
      <c r="H8401">
        <v>0</v>
      </c>
      <c r="I8401" s="1">
        <v>43789</v>
      </c>
      <c r="J8401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25">
      <c r="A8402">
        <v>13085500</v>
      </c>
      <c r="B8402" t="s">
        <v>10</v>
      </c>
      <c r="C8402" s="1">
        <v>43790</v>
      </c>
      <c r="D8402">
        <v>0</v>
      </c>
      <c r="E8402">
        <v>0</v>
      </c>
      <c r="F8402">
        <v>0</v>
      </c>
      <c r="G8402">
        <v>0</v>
      </c>
      <c r="H8402">
        <v>0</v>
      </c>
      <c r="I8402" s="1">
        <v>43790</v>
      </c>
      <c r="J8402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25">
      <c r="A8403">
        <v>13085500</v>
      </c>
      <c r="B8403" t="s">
        <v>10</v>
      </c>
      <c r="C8403" s="1">
        <v>43791</v>
      </c>
      <c r="D8403">
        <v>0</v>
      </c>
      <c r="E8403">
        <v>0</v>
      </c>
      <c r="F8403">
        <v>0</v>
      </c>
      <c r="G8403">
        <v>0</v>
      </c>
      <c r="H8403">
        <v>0</v>
      </c>
      <c r="I8403" s="1">
        <v>43791</v>
      </c>
      <c r="J8403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25">
      <c r="A8404">
        <v>13085500</v>
      </c>
      <c r="B8404" t="s">
        <v>10</v>
      </c>
      <c r="C8404" s="1">
        <v>43792</v>
      </c>
      <c r="D8404">
        <v>0</v>
      </c>
      <c r="E8404">
        <v>0</v>
      </c>
      <c r="F8404">
        <v>0</v>
      </c>
      <c r="G8404">
        <v>0</v>
      </c>
      <c r="H8404">
        <v>0</v>
      </c>
      <c r="I8404" s="1">
        <v>43792</v>
      </c>
      <c r="J8404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25">
      <c r="A8405">
        <v>13085500</v>
      </c>
      <c r="B8405" t="s">
        <v>10</v>
      </c>
      <c r="C8405" s="1">
        <v>43793</v>
      </c>
      <c r="D8405">
        <v>0</v>
      </c>
      <c r="E8405">
        <v>0</v>
      </c>
      <c r="F8405">
        <v>0</v>
      </c>
      <c r="G8405">
        <v>0</v>
      </c>
      <c r="H8405">
        <v>0</v>
      </c>
      <c r="I8405" s="1">
        <v>43793</v>
      </c>
      <c r="J8405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25">
      <c r="A8406">
        <v>13085500</v>
      </c>
      <c r="B8406" t="s">
        <v>10</v>
      </c>
      <c r="C8406" s="1">
        <v>43794</v>
      </c>
      <c r="D8406">
        <v>0</v>
      </c>
      <c r="E8406">
        <v>0</v>
      </c>
      <c r="F8406">
        <v>0</v>
      </c>
      <c r="G8406">
        <v>0</v>
      </c>
      <c r="H8406">
        <v>0</v>
      </c>
      <c r="I8406" s="1">
        <v>43794</v>
      </c>
      <c r="J840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25">
      <c r="A8407">
        <v>13085500</v>
      </c>
      <c r="B8407" t="s">
        <v>10</v>
      </c>
      <c r="C8407" s="1">
        <v>43795</v>
      </c>
      <c r="D8407">
        <v>0</v>
      </c>
      <c r="E8407">
        <v>0</v>
      </c>
      <c r="F8407">
        <v>0</v>
      </c>
      <c r="G8407">
        <v>0</v>
      </c>
      <c r="H8407">
        <v>0</v>
      </c>
      <c r="I8407" s="1">
        <v>43795</v>
      </c>
      <c r="J8407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25">
      <c r="A8408">
        <v>13085500</v>
      </c>
      <c r="B8408" t="s">
        <v>10</v>
      </c>
      <c r="C8408" s="1">
        <v>43796</v>
      </c>
      <c r="D8408">
        <v>0</v>
      </c>
      <c r="E8408">
        <v>0</v>
      </c>
      <c r="F8408">
        <v>0</v>
      </c>
      <c r="G8408">
        <v>0</v>
      </c>
      <c r="H8408">
        <v>0</v>
      </c>
      <c r="I8408" s="1">
        <v>43796</v>
      </c>
      <c r="J8408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25">
      <c r="A8409">
        <v>13085500</v>
      </c>
      <c r="B8409" t="s">
        <v>10</v>
      </c>
      <c r="C8409" s="1">
        <v>43797</v>
      </c>
      <c r="D8409">
        <v>0</v>
      </c>
      <c r="E8409">
        <v>0</v>
      </c>
      <c r="F8409">
        <v>0</v>
      </c>
      <c r="G8409">
        <v>0</v>
      </c>
      <c r="H8409">
        <v>0</v>
      </c>
      <c r="I8409" s="1">
        <v>43797</v>
      </c>
      <c r="J8409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25">
      <c r="A8410">
        <v>13085500</v>
      </c>
      <c r="B8410" t="s">
        <v>10</v>
      </c>
      <c r="C8410" s="1">
        <v>43798</v>
      </c>
      <c r="D8410">
        <v>0</v>
      </c>
      <c r="E8410">
        <v>0</v>
      </c>
      <c r="F8410">
        <v>0</v>
      </c>
      <c r="G8410">
        <v>0</v>
      </c>
      <c r="H8410">
        <v>0</v>
      </c>
      <c r="I8410" s="1">
        <v>43798</v>
      </c>
      <c r="J8410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25">
      <c r="A8411">
        <v>13085500</v>
      </c>
      <c r="B8411" t="s">
        <v>10</v>
      </c>
      <c r="C8411" s="1">
        <v>43799</v>
      </c>
      <c r="D8411">
        <v>0</v>
      </c>
      <c r="E8411">
        <v>0</v>
      </c>
      <c r="F8411">
        <v>0</v>
      </c>
      <c r="G8411">
        <v>0</v>
      </c>
      <c r="H8411">
        <v>0</v>
      </c>
      <c r="I8411" s="1">
        <v>43799</v>
      </c>
      <c r="J8411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25">
      <c r="A8412">
        <v>13085500</v>
      </c>
      <c r="B8412" t="s">
        <v>10</v>
      </c>
      <c r="C8412" s="1">
        <v>43800</v>
      </c>
      <c r="D8412">
        <v>0</v>
      </c>
      <c r="E8412">
        <v>0</v>
      </c>
      <c r="F8412">
        <v>0</v>
      </c>
      <c r="G8412">
        <v>0</v>
      </c>
      <c r="H8412">
        <v>0</v>
      </c>
      <c r="I8412" s="1">
        <v>43800</v>
      </c>
      <c r="J8412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25">
      <c r="A8413">
        <v>13085500</v>
      </c>
      <c r="B8413" t="s">
        <v>10</v>
      </c>
      <c r="C8413" s="1">
        <v>43801</v>
      </c>
      <c r="D8413">
        <v>0</v>
      </c>
      <c r="E8413">
        <v>0</v>
      </c>
      <c r="F8413">
        <v>0</v>
      </c>
      <c r="G8413">
        <v>0</v>
      </c>
      <c r="H8413">
        <v>0</v>
      </c>
      <c r="I8413" s="1">
        <v>43801</v>
      </c>
      <c r="J8413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25">
      <c r="A8414">
        <v>13085500</v>
      </c>
      <c r="B8414" t="s">
        <v>10</v>
      </c>
      <c r="C8414" s="1">
        <v>43802</v>
      </c>
      <c r="D8414">
        <v>0</v>
      </c>
      <c r="E8414">
        <v>0</v>
      </c>
      <c r="F8414">
        <v>0</v>
      </c>
      <c r="G8414">
        <v>0</v>
      </c>
      <c r="H8414">
        <v>0</v>
      </c>
      <c r="I8414" s="1">
        <v>43802</v>
      </c>
      <c r="J8414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25">
      <c r="A8415">
        <v>13085500</v>
      </c>
      <c r="B8415" t="s">
        <v>10</v>
      </c>
      <c r="C8415" s="1">
        <v>43803</v>
      </c>
      <c r="D8415">
        <v>0</v>
      </c>
      <c r="E8415">
        <v>0</v>
      </c>
      <c r="F8415">
        <v>0</v>
      </c>
      <c r="G8415">
        <v>0</v>
      </c>
      <c r="H8415">
        <v>0</v>
      </c>
      <c r="I8415" s="1">
        <v>43803</v>
      </c>
      <c r="J8415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25">
      <c r="A8416">
        <v>13085500</v>
      </c>
      <c r="B8416" t="s">
        <v>10</v>
      </c>
      <c r="C8416" s="1">
        <v>43804</v>
      </c>
      <c r="D8416">
        <v>0</v>
      </c>
      <c r="E8416">
        <v>0</v>
      </c>
      <c r="F8416">
        <v>0</v>
      </c>
      <c r="G8416">
        <v>0</v>
      </c>
      <c r="H8416">
        <v>0</v>
      </c>
      <c r="I8416" s="1">
        <v>43804</v>
      </c>
      <c r="J841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25">
      <c r="A8417">
        <v>13085500</v>
      </c>
      <c r="B8417" t="s">
        <v>10</v>
      </c>
      <c r="C8417" s="1">
        <v>43805</v>
      </c>
      <c r="D8417">
        <v>0</v>
      </c>
      <c r="E8417">
        <v>0</v>
      </c>
      <c r="F8417">
        <v>0</v>
      </c>
      <c r="G8417">
        <v>0</v>
      </c>
      <c r="H8417">
        <v>0</v>
      </c>
      <c r="I8417" s="1">
        <v>43805</v>
      </c>
      <c r="J8417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25">
      <c r="A8418">
        <v>13085500</v>
      </c>
      <c r="B8418" t="s">
        <v>10</v>
      </c>
      <c r="C8418" s="1">
        <v>43806</v>
      </c>
      <c r="D8418">
        <v>0</v>
      </c>
      <c r="E8418">
        <v>0</v>
      </c>
      <c r="F8418">
        <v>0</v>
      </c>
      <c r="G8418">
        <v>0</v>
      </c>
      <c r="H8418">
        <v>0</v>
      </c>
      <c r="I8418" s="1">
        <v>43806</v>
      </c>
      <c r="J8418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25">
      <c r="A8419">
        <v>13085500</v>
      </c>
      <c r="B8419" t="s">
        <v>10</v>
      </c>
      <c r="C8419" s="1">
        <v>43807</v>
      </c>
      <c r="D8419">
        <v>0</v>
      </c>
      <c r="E8419">
        <v>0</v>
      </c>
      <c r="F8419">
        <v>0</v>
      </c>
      <c r="G8419">
        <v>0</v>
      </c>
      <c r="H8419">
        <v>0</v>
      </c>
      <c r="I8419" s="1">
        <v>43807</v>
      </c>
      <c r="J8419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25">
      <c r="A8420">
        <v>13085500</v>
      </c>
      <c r="B8420" t="s">
        <v>10</v>
      </c>
      <c r="C8420" s="1">
        <v>43808</v>
      </c>
      <c r="D8420">
        <v>0</v>
      </c>
      <c r="E8420">
        <v>0</v>
      </c>
      <c r="F8420">
        <v>0</v>
      </c>
      <c r="G8420">
        <v>0</v>
      </c>
      <c r="H8420">
        <v>0</v>
      </c>
      <c r="I8420" s="1">
        <v>43808</v>
      </c>
      <c r="J8420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25">
      <c r="A8421">
        <v>13085500</v>
      </c>
      <c r="B8421" t="s">
        <v>10</v>
      </c>
      <c r="C8421" s="1">
        <v>43809</v>
      </c>
      <c r="D8421">
        <v>0</v>
      </c>
      <c r="E8421">
        <v>0</v>
      </c>
      <c r="F8421">
        <v>0</v>
      </c>
      <c r="G8421">
        <v>0</v>
      </c>
      <c r="H8421">
        <v>0</v>
      </c>
      <c r="I8421" s="1">
        <v>43809</v>
      </c>
      <c r="J8421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25">
      <c r="A8422">
        <v>13085500</v>
      </c>
      <c r="B8422" t="s">
        <v>10</v>
      </c>
      <c r="C8422" s="1">
        <v>43810</v>
      </c>
      <c r="D8422">
        <v>0</v>
      </c>
      <c r="E8422">
        <v>0</v>
      </c>
      <c r="F8422">
        <v>0</v>
      </c>
      <c r="G8422">
        <v>0</v>
      </c>
      <c r="H8422">
        <v>0</v>
      </c>
      <c r="I8422" s="1">
        <v>43810</v>
      </c>
      <c r="J8422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25">
      <c r="A8423">
        <v>13085500</v>
      </c>
      <c r="B8423" t="s">
        <v>10</v>
      </c>
      <c r="C8423" s="1">
        <v>43811</v>
      </c>
      <c r="D8423">
        <v>0</v>
      </c>
      <c r="E8423">
        <v>0</v>
      </c>
      <c r="F8423">
        <v>0</v>
      </c>
      <c r="G8423">
        <v>0</v>
      </c>
      <c r="H8423">
        <v>0</v>
      </c>
      <c r="I8423" s="1">
        <v>43811</v>
      </c>
      <c r="J8423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25">
      <c r="A8424">
        <v>13085500</v>
      </c>
      <c r="B8424" t="s">
        <v>10</v>
      </c>
      <c r="C8424" s="1">
        <v>43812</v>
      </c>
      <c r="D8424">
        <v>0</v>
      </c>
      <c r="E8424">
        <v>0</v>
      </c>
      <c r="F8424">
        <v>0</v>
      </c>
      <c r="G8424">
        <v>0</v>
      </c>
      <c r="H8424">
        <v>0</v>
      </c>
      <c r="I8424" s="1">
        <v>43812</v>
      </c>
      <c r="J8424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25">
      <c r="A8425">
        <v>13085500</v>
      </c>
      <c r="B8425" t="s">
        <v>10</v>
      </c>
      <c r="C8425" s="1">
        <v>43813</v>
      </c>
      <c r="D8425">
        <v>0</v>
      </c>
      <c r="E8425">
        <v>0</v>
      </c>
      <c r="F8425">
        <v>0</v>
      </c>
      <c r="G8425">
        <v>0</v>
      </c>
      <c r="H8425">
        <v>0</v>
      </c>
      <c r="I8425" s="1">
        <v>43813</v>
      </c>
      <c r="J8425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25">
      <c r="A8426">
        <v>13085500</v>
      </c>
      <c r="B8426" t="s">
        <v>10</v>
      </c>
      <c r="C8426" s="1">
        <v>43814</v>
      </c>
      <c r="D8426">
        <v>0</v>
      </c>
      <c r="E8426">
        <v>0</v>
      </c>
      <c r="F8426">
        <v>0</v>
      </c>
      <c r="G8426">
        <v>0</v>
      </c>
      <c r="H8426">
        <v>0</v>
      </c>
      <c r="I8426" s="1">
        <v>43814</v>
      </c>
      <c r="J842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25">
      <c r="A8427">
        <v>13085500</v>
      </c>
      <c r="B8427" t="s">
        <v>10</v>
      </c>
      <c r="C8427" s="1">
        <v>43815</v>
      </c>
      <c r="D8427">
        <v>0</v>
      </c>
      <c r="E8427">
        <v>0</v>
      </c>
      <c r="F8427">
        <v>0</v>
      </c>
      <c r="G8427">
        <v>0</v>
      </c>
      <c r="H8427">
        <v>0</v>
      </c>
      <c r="I8427" s="1">
        <v>43815</v>
      </c>
      <c r="J8427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25">
      <c r="A8428">
        <v>13085500</v>
      </c>
      <c r="B8428" t="s">
        <v>10</v>
      </c>
      <c r="C8428" s="1">
        <v>43816</v>
      </c>
      <c r="D8428">
        <v>0</v>
      </c>
      <c r="E8428">
        <v>0</v>
      </c>
      <c r="F8428">
        <v>0</v>
      </c>
      <c r="G8428">
        <v>0</v>
      </c>
      <c r="H8428">
        <v>0</v>
      </c>
      <c r="I8428" s="1">
        <v>43816</v>
      </c>
      <c r="J8428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25">
      <c r="A8429">
        <v>13085500</v>
      </c>
      <c r="B8429" t="s">
        <v>10</v>
      </c>
      <c r="C8429" s="1">
        <v>43817</v>
      </c>
      <c r="D8429">
        <v>0</v>
      </c>
      <c r="E8429">
        <v>0</v>
      </c>
      <c r="F8429">
        <v>0</v>
      </c>
      <c r="G8429">
        <v>0</v>
      </c>
      <c r="H8429">
        <v>0</v>
      </c>
      <c r="I8429" s="1">
        <v>43817</v>
      </c>
      <c r="J8429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25">
      <c r="A8430">
        <v>13085500</v>
      </c>
      <c r="B8430" t="s">
        <v>10</v>
      </c>
      <c r="C8430" s="1">
        <v>43818</v>
      </c>
      <c r="D8430">
        <v>0</v>
      </c>
      <c r="E8430">
        <v>0</v>
      </c>
      <c r="F8430">
        <v>0</v>
      </c>
      <c r="G8430">
        <v>0</v>
      </c>
      <c r="H8430">
        <v>0</v>
      </c>
      <c r="I8430" s="1">
        <v>43818</v>
      </c>
      <c r="J8430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25">
      <c r="A8431">
        <v>13085500</v>
      </c>
      <c r="B8431" t="s">
        <v>10</v>
      </c>
      <c r="C8431" s="1">
        <v>43819</v>
      </c>
      <c r="D8431">
        <v>0</v>
      </c>
      <c r="E8431">
        <v>0</v>
      </c>
      <c r="F8431">
        <v>0</v>
      </c>
      <c r="G8431">
        <v>0</v>
      </c>
      <c r="H8431">
        <v>0</v>
      </c>
      <c r="I8431" s="1">
        <v>43819</v>
      </c>
      <c r="J8431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25">
      <c r="A8432">
        <v>13085500</v>
      </c>
      <c r="B8432" t="s">
        <v>10</v>
      </c>
      <c r="C8432" s="1">
        <v>43820</v>
      </c>
      <c r="D8432">
        <v>0</v>
      </c>
      <c r="E8432">
        <v>0</v>
      </c>
      <c r="F8432">
        <v>0</v>
      </c>
      <c r="G8432">
        <v>0</v>
      </c>
      <c r="H8432">
        <v>0</v>
      </c>
      <c r="I8432" s="1">
        <v>43820</v>
      </c>
      <c r="J8432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25">
      <c r="A8433">
        <v>13085500</v>
      </c>
      <c r="B8433" t="s">
        <v>10</v>
      </c>
      <c r="C8433" s="1">
        <v>43821</v>
      </c>
      <c r="D8433">
        <v>0</v>
      </c>
      <c r="E8433">
        <v>0</v>
      </c>
      <c r="F8433">
        <v>0</v>
      </c>
      <c r="G8433">
        <v>0</v>
      </c>
      <c r="H8433">
        <v>0</v>
      </c>
      <c r="I8433" s="1">
        <v>43821</v>
      </c>
      <c r="J8433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25">
      <c r="A8434">
        <v>13085500</v>
      </c>
      <c r="B8434" t="s">
        <v>10</v>
      </c>
      <c r="C8434" s="1">
        <v>43822</v>
      </c>
      <c r="D8434">
        <v>0</v>
      </c>
      <c r="E8434">
        <v>0</v>
      </c>
      <c r="F8434">
        <v>0</v>
      </c>
      <c r="G8434">
        <v>0</v>
      </c>
      <c r="H8434">
        <v>0</v>
      </c>
      <c r="I8434" s="1">
        <v>43822</v>
      </c>
      <c r="J8434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25">
      <c r="A8435">
        <v>13085500</v>
      </c>
      <c r="B8435" t="s">
        <v>10</v>
      </c>
      <c r="C8435" s="1">
        <v>43823</v>
      </c>
      <c r="D8435">
        <v>0</v>
      </c>
      <c r="E8435">
        <v>0</v>
      </c>
      <c r="F8435">
        <v>0</v>
      </c>
      <c r="G8435">
        <v>0</v>
      </c>
      <c r="H8435">
        <v>0</v>
      </c>
      <c r="I8435" s="1">
        <v>43823</v>
      </c>
      <c r="J8435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25">
      <c r="A8436">
        <v>13085500</v>
      </c>
      <c r="B8436" t="s">
        <v>10</v>
      </c>
      <c r="C8436" s="1">
        <v>43824</v>
      </c>
      <c r="D8436">
        <v>0</v>
      </c>
      <c r="E8436">
        <v>0</v>
      </c>
      <c r="F8436">
        <v>0</v>
      </c>
      <c r="G8436">
        <v>0</v>
      </c>
      <c r="H8436">
        <v>0</v>
      </c>
      <c r="I8436" s="1">
        <v>43824</v>
      </c>
      <c r="J843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25">
      <c r="A8437">
        <v>13085500</v>
      </c>
      <c r="B8437" t="s">
        <v>10</v>
      </c>
      <c r="C8437" s="1">
        <v>43825</v>
      </c>
      <c r="D8437">
        <v>0</v>
      </c>
      <c r="E8437">
        <v>0</v>
      </c>
      <c r="F8437">
        <v>0</v>
      </c>
      <c r="G8437">
        <v>0</v>
      </c>
      <c r="H8437">
        <v>0</v>
      </c>
      <c r="I8437" s="1">
        <v>43825</v>
      </c>
      <c r="J8437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25">
      <c r="A8438">
        <v>13085500</v>
      </c>
      <c r="B8438" t="s">
        <v>10</v>
      </c>
      <c r="C8438" s="1">
        <v>43826</v>
      </c>
      <c r="D8438">
        <v>0</v>
      </c>
      <c r="E8438">
        <v>0</v>
      </c>
      <c r="F8438">
        <v>0</v>
      </c>
      <c r="G8438">
        <v>0</v>
      </c>
      <c r="H8438">
        <v>0</v>
      </c>
      <c r="I8438" s="1">
        <v>43826</v>
      </c>
      <c r="J8438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25">
      <c r="A8439">
        <v>13085500</v>
      </c>
      <c r="B8439" t="s">
        <v>10</v>
      </c>
      <c r="C8439" s="1">
        <v>43827</v>
      </c>
      <c r="D8439">
        <v>0</v>
      </c>
      <c r="E8439">
        <v>0</v>
      </c>
      <c r="F8439">
        <v>0</v>
      </c>
      <c r="G8439">
        <v>0</v>
      </c>
      <c r="H8439">
        <v>0</v>
      </c>
      <c r="I8439" s="1">
        <v>43827</v>
      </c>
      <c r="J8439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25">
      <c r="A8440">
        <v>13085500</v>
      </c>
      <c r="B8440" t="s">
        <v>10</v>
      </c>
      <c r="C8440" s="1">
        <v>43828</v>
      </c>
      <c r="D8440">
        <v>0</v>
      </c>
      <c r="E8440">
        <v>0</v>
      </c>
      <c r="F8440">
        <v>0</v>
      </c>
      <c r="G8440">
        <v>0</v>
      </c>
      <c r="H8440">
        <v>0</v>
      </c>
      <c r="I8440" s="1">
        <v>43828</v>
      </c>
      <c r="J8440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25">
      <c r="A8441">
        <v>13085500</v>
      </c>
      <c r="B8441" t="s">
        <v>10</v>
      </c>
      <c r="C8441" s="1">
        <v>43829</v>
      </c>
      <c r="D8441">
        <v>0</v>
      </c>
      <c r="E8441">
        <v>0</v>
      </c>
      <c r="F8441">
        <v>0</v>
      </c>
      <c r="G8441">
        <v>0</v>
      </c>
      <c r="H8441">
        <v>0</v>
      </c>
      <c r="I8441" s="1">
        <v>43829</v>
      </c>
      <c r="J8441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25">
      <c r="A8442">
        <v>13085500</v>
      </c>
      <c r="B8442" t="s">
        <v>10</v>
      </c>
      <c r="C8442" s="1">
        <v>43830</v>
      </c>
      <c r="D8442">
        <v>0</v>
      </c>
      <c r="E8442">
        <v>0</v>
      </c>
      <c r="F8442">
        <v>0</v>
      </c>
      <c r="G8442">
        <v>0</v>
      </c>
      <c r="H8442">
        <v>0</v>
      </c>
      <c r="I8442" s="1">
        <v>43830</v>
      </c>
      <c r="J8442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25">
      <c r="A8443">
        <v>13085500</v>
      </c>
      <c r="B8443" t="s">
        <v>10</v>
      </c>
      <c r="C8443" s="1">
        <v>43831</v>
      </c>
      <c r="D8443">
        <v>0</v>
      </c>
      <c r="E8443">
        <v>0</v>
      </c>
      <c r="F8443">
        <v>0</v>
      </c>
      <c r="G8443">
        <v>0</v>
      </c>
      <c r="H8443">
        <v>0</v>
      </c>
      <c r="I8443" s="1">
        <v>43831</v>
      </c>
      <c r="J8443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25">
      <c r="A8444">
        <v>13085500</v>
      </c>
      <c r="B8444" t="s">
        <v>10</v>
      </c>
      <c r="C8444" s="1">
        <v>43832</v>
      </c>
      <c r="D8444">
        <v>0</v>
      </c>
      <c r="E8444">
        <v>0</v>
      </c>
      <c r="F8444">
        <v>0</v>
      </c>
      <c r="G8444">
        <v>0</v>
      </c>
      <c r="H8444">
        <v>0</v>
      </c>
      <c r="I8444" s="1">
        <v>43832</v>
      </c>
      <c r="J8444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25">
      <c r="A8445">
        <v>13085500</v>
      </c>
      <c r="B8445" t="s">
        <v>10</v>
      </c>
      <c r="C8445" s="1">
        <v>43833</v>
      </c>
      <c r="D8445">
        <v>0</v>
      </c>
      <c r="E8445">
        <v>0</v>
      </c>
      <c r="F8445">
        <v>0</v>
      </c>
      <c r="G8445">
        <v>0</v>
      </c>
      <c r="H8445">
        <v>0</v>
      </c>
      <c r="I8445" s="1">
        <v>43833</v>
      </c>
      <c r="J8445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25">
      <c r="A8446">
        <v>13085500</v>
      </c>
      <c r="B8446" t="s">
        <v>10</v>
      </c>
      <c r="C8446" s="1">
        <v>43834</v>
      </c>
      <c r="D8446">
        <v>0</v>
      </c>
      <c r="E8446">
        <v>0</v>
      </c>
      <c r="F8446">
        <v>0</v>
      </c>
      <c r="G8446">
        <v>0</v>
      </c>
      <c r="H8446">
        <v>0</v>
      </c>
      <c r="I8446" s="1">
        <v>43834</v>
      </c>
      <c r="J844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25">
      <c r="A8447">
        <v>13085500</v>
      </c>
      <c r="B8447" t="s">
        <v>10</v>
      </c>
      <c r="C8447" s="1">
        <v>43835</v>
      </c>
      <c r="D8447">
        <v>0</v>
      </c>
      <c r="E8447">
        <v>0</v>
      </c>
      <c r="F8447">
        <v>0</v>
      </c>
      <c r="G8447">
        <v>0</v>
      </c>
      <c r="H8447">
        <v>0</v>
      </c>
      <c r="I8447" s="1">
        <v>43835</v>
      </c>
      <c r="J8447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25">
      <c r="A8448">
        <v>13085500</v>
      </c>
      <c r="B8448" t="s">
        <v>10</v>
      </c>
      <c r="C8448" s="1">
        <v>43836</v>
      </c>
      <c r="D8448">
        <v>0</v>
      </c>
      <c r="E8448">
        <v>0</v>
      </c>
      <c r="F8448">
        <v>0</v>
      </c>
      <c r="G8448">
        <v>0</v>
      </c>
      <c r="H8448">
        <v>0</v>
      </c>
      <c r="I8448" s="1">
        <v>43836</v>
      </c>
      <c r="J8448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25">
      <c r="A8449">
        <v>13085500</v>
      </c>
      <c r="B8449" t="s">
        <v>10</v>
      </c>
      <c r="C8449" s="1">
        <v>43837</v>
      </c>
      <c r="D8449">
        <v>0</v>
      </c>
      <c r="E8449">
        <v>0</v>
      </c>
      <c r="F8449">
        <v>0</v>
      </c>
      <c r="G8449">
        <v>0</v>
      </c>
      <c r="H8449">
        <v>0</v>
      </c>
      <c r="I8449" s="1">
        <v>43837</v>
      </c>
      <c r="J8449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>
        <v>13085500</v>
      </c>
      <c r="B8450" t="s">
        <v>10</v>
      </c>
      <c r="C8450" s="1">
        <v>43838</v>
      </c>
      <c r="D8450">
        <v>0</v>
      </c>
      <c r="E8450">
        <v>0</v>
      </c>
      <c r="F8450">
        <v>0</v>
      </c>
      <c r="G8450">
        <v>0</v>
      </c>
      <c r="H8450">
        <v>0</v>
      </c>
      <c r="I8450" s="1">
        <v>43838</v>
      </c>
      <c r="J8450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25">
      <c r="A8451">
        <v>13085500</v>
      </c>
      <c r="B8451" t="s">
        <v>10</v>
      </c>
      <c r="C8451" s="1">
        <v>43839</v>
      </c>
      <c r="D8451">
        <v>0</v>
      </c>
      <c r="E8451">
        <v>0</v>
      </c>
      <c r="F8451">
        <v>0</v>
      </c>
      <c r="G8451">
        <v>0</v>
      </c>
      <c r="H8451">
        <v>0</v>
      </c>
      <c r="I8451" s="1">
        <v>43839</v>
      </c>
      <c r="J8451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25">
      <c r="A8452">
        <v>13085500</v>
      </c>
      <c r="B8452" t="s">
        <v>10</v>
      </c>
      <c r="C8452" s="1">
        <v>43840</v>
      </c>
      <c r="D8452">
        <v>0</v>
      </c>
      <c r="E8452">
        <v>0</v>
      </c>
      <c r="F8452">
        <v>0</v>
      </c>
      <c r="G8452">
        <v>0</v>
      </c>
      <c r="H8452">
        <v>0</v>
      </c>
      <c r="I8452" s="1">
        <v>43840</v>
      </c>
      <c r="J8452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25">
      <c r="A8453">
        <v>13085500</v>
      </c>
      <c r="B8453" t="s">
        <v>10</v>
      </c>
      <c r="C8453" s="1">
        <v>43841</v>
      </c>
      <c r="D8453">
        <v>0</v>
      </c>
      <c r="E8453">
        <v>0</v>
      </c>
      <c r="F8453">
        <v>0</v>
      </c>
      <c r="G8453">
        <v>0</v>
      </c>
      <c r="H8453">
        <v>0</v>
      </c>
      <c r="I8453" s="1">
        <v>43841</v>
      </c>
      <c r="J8453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25">
      <c r="A8454">
        <v>13085500</v>
      </c>
      <c r="B8454" t="s">
        <v>10</v>
      </c>
      <c r="C8454" s="1">
        <v>43842</v>
      </c>
      <c r="D8454">
        <v>0</v>
      </c>
      <c r="E8454">
        <v>0</v>
      </c>
      <c r="F8454">
        <v>0</v>
      </c>
      <c r="G8454">
        <v>0</v>
      </c>
      <c r="H8454">
        <v>0</v>
      </c>
      <c r="I8454" s="1">
        <v>43842</v>
      </c>
      <c r="J8454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25">
      <c r="A8455">
        <v>13085500</v>
      </c>
      <c r="B8455" t="s">
        <v>10</v>
      </c>
      <c r="C8455" s="1">
        <v>43843</v>
      </c>
      <c r="D8455">
        <v>0</v>
      </c>
      <c r="E8455">
        <v>0</v>
      </c>
      <c r="F8455">
        <v>0</v>
      </c>
      <c r="G8455">
        <v>0</v>
      </c>
      <c r="H8455">
        <v>0</v>
      </c>
      <c r="I8455" s="1">
        <v>43843</v>
      </c>
      <c r="J8455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25">
      <c r="A8456">
        <v>13085500</v>
      </c>
      <c r="B8456" t="s">
        <v>10</v>
      </c>
      <c r="C8456" s="1">
        <v>43844</v>
      </c>
      <c r="D8456">
        <v>0</v>
      </c>
      <c r="E8456">
        <v>0</v>
      </c>
      <c r="F8456">
        <v>0</v>
      </c>
      <c r="G8456">
        <v>0</v>
      </c>
      <c r="H8456">
        <v>0</v>
      </c>
      <c r="I8456" s="1">
        <v>43844</v>
      </c>
      <c r="J84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25">
      <c r="A8457">
        <v>13085500</v>
      </c>
      <c r="B8457" t="s">
        <v>10</v>
      </c>
      <c r="C8457" s="1">
        <v>43845</v>
      </c>
      <c r="D8457">
        <v>0</v>
      </c>
      <c r="E8457">
        <v>0</v>
      </c>
      <c r="F8457">
        <v>0</v>
      </c>
      <c r="G8457">
        <v>0</v>
      </c>
      <c r="H8457">
        <v>0</v>
      </c>
      <c r="I8457" s="1">
        <v>43845</v>
      </c>
      <c r="J8457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25">
      <c r="A8458">
        <v>13085500</v>
      </c>
      <c r="B8458" t="s">
        <v>10</v>
      </c>
      <c r="C8458" s="1">
        <v>43846</v>
      </c>
      <c r="D8458">
        <v>0</v>
      </c>
      <c r="E8458">
        <v>0</v>
      </c>
      <c r="F8458">
        <v>0</v>
      </c>
      <c r="G8458">
        <v>0</v>
      </c>
      <c r="H8458">
        <v>0</v>
      </c>
      <c r="I8458" s="1">
        <v>43846</v>
      </c>
      <c r="J8458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25">
      <c r="A8459">
        <v>13085500</v>
      </c>
      <c r="B8459" t="s">
        <v>10</v>
      </c>
      <c r="C8459" s="1">
        <v>43847</v>
      </c>
      <c r="D8459">
        <v>0</v>
      </c>
      <c r="E8459">
        <v>0</v>
      </c>
      <c r="F8459">
        <v>0</v>
      </c>
      <c r="G8459">
        <v>0</v>
      </c>
      <c r="H8459">
        <v>0</v>
      </c>
      <c r="I8459" s="1">
        <v>43847</v>
      </c>
      <c r="J8459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25">
      <c r="A8460">
        <v>13085500</v>
      </c>
      <c r="B8460" t="s">
        <v>10</v>
      </c>
      <c r="C8460" s="1">
        <v>43848</v>
      </c>
      <c r="D8460">
        <v>0</v>
      </c>
      <c r="E8460">
        <v>0</v>
      </c>
      <c r="F8460">
        <v>0</v>
      </c>
      <c r="G8460">
        <v>0</v>
      </c>
      <c r="H8460">
        <v>0</v>
      </c>
      <c r="I8460" s="1">
        <v>43848</v>
      </c>
      <c r="J8460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25">
      <c r="A8461">
        <v>13085500</v>
      </c>
      <c r="B8461" t="s">
        <v>10</v>
      </c>
      <c r="C8461" s="1">
        <v>43849</v>
      </c>
      <c r="D8461">
        <v>0</v>
      </c>
      <c r="E8461">
        <v>0</v>
      </c>
      <c r="F8461">
        <v>0</v>
      </c>
      <c r="G8461">
        <v>0</v>
      </c>
      <c r="H8461">
        <v>0</v>
      </c>
      <c r="I8461" s="1">
        <v>43849</v>
      </c>
      <c r="J8461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25">
      <c r="A8462">
        <v>13085500</v>
      </c>
      <c r="B8462" t="s">
        <v>10</v>
      </c>
      <c r="C8462" s="1">
        <v>43850</v>
      </c>
      <c r="D8462">
        <v>0</v>
      </c>
      <c r="E8462">
        <v>0</v>
      </c>
      <c r="F8462">
        <v>0</v>
      </c>
      <c r="G8462">
        <v>0</v>
      </c>
      <c r="H8462">
        <v>0</v>
      </c>
      <c r="I8462" s="1">
        <v>43850</v>
      </c>
      <c r="J8462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25">
      <c r="A8463">
        <v>13085500</v>
      </c>
      <c r="B8463" t="s">
        <v>10</v>
      </c>
      <c r="C8463" s="1">
        <v>43851</v>
      </c>
      <c r="D8463">
        <v>0</v>
      </c>
      <c r="E8463">
        <v>0</v>
      </c>
      <c r="F8463">
        <v>0</v>
      </c>
      <c r="G8463">
        <v>0</v>
      </c>
      <c r="H8463">
        <v>0</v>
      </c>
      <c r="I8463" s="1">
        <v>43851</v>
      </c>
      <c r="J8463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25">
      <c r="A8464">
        <v>13085500</v>
      </c>
      <c r="B8464" t="s">
        <v>10</v>
      </c>
      <c r="C8464" s="1">
        <v>43852</v>
      </c>
      <c r="D8464">
        <v>0</v>
      </c>
      <c r="E8464">
        <v>0</v>
      </c>
      <c r="F8464">
        <v>0</v>
      </c>
      <c r="G8464">
        <v>0</v>
      </c>
      <c r="H8464">
        <v>0</v>
      </c>
      <c r="I8464" s="1">
        <v>43852</v>
      </c>
      <c r="J8464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25">
      <c r="A8465">
        <v>13085500</v>
      </c>
      <c r="B8465" t="s">
        <v>10</v>
      </c>
      <c r="C8465" s="1">
        <v>43853</v>
      </c>
      <c r="D8465">
        <v>0</v>
      </c>
      <c r="E8465">
        <v>0</v>
      </c>
      <c r="F8465">
        <v>0</v>
      </c>
      <c r="G8465">
        <v>0</v>
      </c>
      <c r="H8465">
        <v>0</v>
      </c>
      <c r="I8465" s="1">
        <v>43853</v>
      </c>
      <c r="J8465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25">
      <c r="A8466">
        <v>13085500</v>
      </c>
      <c r="B8466" t="s">
        <v>10</v>
      </c>
      <c r="C8466" s="1">
        <v>43854</v>
      </c>
      <c r="D8466">
        <v>0</v>
      </c>
      <c r="E8466">
        <v>0</v>
      </c>
      <c r="F8466">
        <v>0</v>
      </c>
      <c r="G8466">
        <v>0</v>
      </c>
      <c r="H8466">
        <v>0</v>
      </c>
      <c r="I8466" s="1">
        <v>43854</v>
      </c>
      <c r="J846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25">
      <c r="A8467">
        <v>13085500</v>
      </c>
      <c r="B8467" t="s">
        <v>10</v>
      </c>
      <c r="C8467" s="1">
        <v>43855</v>
      </c>
      <c r="D8467">
        <v>0</v>
      </c>
      <c r="E8467">
        <v>0</v>
      </c>
      <c r="F8467">
        <v>0</v>
      </c>
      <c r="G8467">
        <v>0</v>
      </c>
      <c r="H8467">
        <v>0</v>
      </c>
      <c r="I8467" s="1">
        <v>43855</v>
      </c>
      <c r="J8467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25">
      <c r="A8468">
        <v>13085500</v>
      </c>
      <c r="B8468" t="s">
        <v>10</v>
      </c>
      <c r="C8468" s="1">
        <v>43856</v>
      </c>
      <c r="D8468">
        <v>0</v>
      </c>
      <c r="E8468">
        <v>0</v>
      </c>
      <c r="F8468">
        <v>0</v>
      </c>
      <c r="G8468">
        <v>0</v>
      </c>
      <c r="H8468">
        <v>0</v>
      </c>
      <c r="I8468" s="1">
        <v>43856</v>
      </c>
      <c r="J8468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25">
      <c r="A8469">
        <v>13085500</v>
      </c>
      <c r="B8469" t="s">
        <v>10</v>
      </c>
      <c r="C8469" s="1">
        <v>43857</v>
      </c>
      <c r="D8469">
        <v>0</v>
      </c>
      <c r="E8469">
        <v>0</v>
      </c>
      <c r="F8469">
        <v>0</v>
      </c>
      <c r="G8469">
        <v>0</v>
      </c>
      <c r="H8469">
        <v>0</v>
      </c>
      <c r="I8469" s="1">
        <v>43857</v>
      </c>
      <c r="J8469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25">
      <c r="A8470">
        <v>13085500</v>
      </c>
      <c r="B8470" t="s">
        <v>10</v>
      </c>
      <c r="C8470" s="1">
        <v>43858</v>
      </c>
      <c r="D8470">
        <v>0</v>
      </c>
      <c r="E8470">
        <v>0</v>
      </c>
      <c r="F8470">
        <v>0</v>
      </c>
      <c r="G8470">
        <v>0</v>
      </c>
      <c r="H8470">
        <v>0</v>
      </c>
      <c r="I8470" s="1">
        <v>43858</v>
      </c>
      <c r="J8470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25">
      <c r="A8471">
        <v>13085500</v>
      </c>
      <c r="B8471" t="s">
        <v>10</v>
      </c>
      <c r="C8471" s="1">
        <v>43859</v>
      </c>
      <c r="D8471">
        <v>0</v>
      </c>
      <c r="E8471">
        <v>0</v>
      </c>
      <c r="F8471">
        <v>0</v>
      </c>
      <c r="G8471">
        <v>0</v>
      </c>
      <c r="H8471">
        <v>0</v>
      </c>
      <c r="I8471" s="1">
        <v>43859</v>
      </c>
      <c r="J8471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25">
      <c r="A8472">
        <v>13085500</v>
      </c>
      <c r="B8472" t="s">
        <v>10</v>
      </c>
      <c r="C8472" s="1">
        <v>43860</v>
      </c>
      <c r="D8472">
        <v>0</v>
      </c>
      <c r="E8472">
        <v>0</v>
      </c>
      <c r="F8472">
        <v>0</v>
      </c>
      <c r="G8472">
        <v>0</v>
      </c>
      <c r="H8472">
        <v>0</v>
      </c>
      <c r="I8472" s="1">
        <v>43860</v>
      </c>
      <c r="J8472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25">
      <c r="A8473">
        <v>13085500</v>
      </c>
      <c r="B8473" t="s">
        <v>10</v>
      </c>
      <c r="C8473" s="1">
        <v>43861</v>
      </c>
      <c r="D8473">
        <v>0</v>
      </c>
      <c r="E8473">
        <v>0</v>
      </c>
      <c r="F8473">
        <v>0</v>
      </c>
      <c r="G8473">
        <v>0</v>
      </c>
      <c r="H8473">
        <v>0</v>
      </c>
      <c r="I8473" s="1">
        <v>43861</v>
      </c>
      <c r="J8473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25">
      <c r="A8474">
        <v>13085500</v>
      </c>
      <c r="B8474" t="s">
        <v>10</v>
      </c>
      <c r="C8474" s="1">
        <v>43862</v>
      </c>
      <c r="D8474">
        <v>0</v>
      </c>
      <c r="E8474">
        <v>0</v>
      </c>
      <c r="F8474">
        <v>0</v>
      </c>
      <c r="G8474">
        <v>0</v>
      </c>
      <c r="H8474">
        <v>0</v>
      </c>
      <c r="I8474" s="1">
        <v>43862</v>
      </c>
      <c r="J8474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25">
      <c r="A8475">
        <v>13085500</v>
      </c>
      <c r="B8475" t="s">
        <v>10</v>
      </c>
      <c r="C8475" s="1">
        <v>43863</v>
      </c>
      <c r="D8475">
        <v>0</v>
      </c>
      <c r="E8475">
        <v>0</v>
      </c>
      <c r="F8475">
        <v>0</v>
      </c>
      <c r="G8475">
        <v>0</v>
      </c>
      <c r="H8475">
        <v>0</v>
      </c>
      <c r="I8475" s="1">
        <v>43863</v>
      </c>
      <c r="J8475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25">
      <c r="A8476">
        <v>13085500</v>
      </c>
      <c r="B8476" t="s">
        <v>10</v>
      </c>
      <c r="C8476" s="1">
        <v>43864</v>
      </c>
      <c r="D8476">
        <v>0</v>
      </c>
      <c r="E8476">
        <v>0</v>
      </c>
      <c r="F8476">
        <v>0</v>
      </c>
      <c r="G8476">
        <v>0</v>
      </c>
      <c r="H8476">
        <v>0</v>
      </c>
      <c r="I8476" s="1">
        <v>43864</v>
      </c>
      <c r="J847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25">
      <c r="A8477">
        <v>13085500</v>
      </c>
      <c r="B8477" t="s">
        <v>10</v>
      </c>
      <c r="C8477" s="1">
        <v>43865</v>
      </c>
      <c r="D8477">
        <v>0</v>
      </c>
      <c r="E8477">
        <v>0</v>
      </c>
      <c r="F8477">
        <v>0</v>
      </c>
      <c r="G8477">
        <v>0</v>
      </c>
      <c r="H8477">
        <v>0</v>
      </c>
      <c r="I8477" s="1">
        <v>43865</v>
      </c>
      <c r="J8477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25">
      <c r="A8478">
        <v>13085500</v>
      </c>
      <c r="B8478" t="s">
        <v>10</v>
      </c>
      <c r="C8478" s="1">
        <v>43866</v>
      </c>
      <c r="D8478">
        <v>0</v>
      </c>
      <c r="E8478">
        <v>0</v>
      </c>
      <c r="F8478">
        <v>0</v>
      </c>
      <c r="G8478">
        <v>0</v>
      </c>
      <c r="H8478">
        <v>0</v>
      </c>
      <c r="I8478" s="1">
        <v>43866</v>
      </c>
      <c r="J8478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25">
      <c r="A8479">
        <v>13085500</v>
      </c>
      <c r="B8479" t="s">
        <v>10</v>
      </c>
      <c r="C8479" s="1">
        <v>43867</v>
      </c>
      <c r="D8479">
        <v>0</v>
      </c>
      <c r="E8479">
        <v>0</v>
      </c>
      <c r="F8479">
        <v>0</v>
      </c>
      <c r="G8479">
        <v>0</v>
      </c>
      <c r="H8479">
        <v>0</v>
      </c>
      <c r="I8479" s="1">
        <v>43867</v>
      </c>
      <c r="J8479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25">
      <c r="A8480">
        <v>13085500</v>
      </c>
      <c r="B8480" t="s">
        <v>10</v>
      </c>
      <c r="C8480" s="1">
        <v>43868</v>
      </c>
      <c r="D8480">
        <v>0</v>
      </c>
      <c r="E8480">
        <v>0</v>
      </c>
      <c r="F8480">
        <v>0</v>
      </c>
      <c r="G8480">
        <v>0</v>
      </c>
      <c r="H8480">
        <v>0</v>
      </c>
      <c r="I8480" s="1">
        <v>43868</v>
      </c>
      <c r="J8480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25">
      <c r="A8481">
        <v>13085500</v>
      </c>
      <c r="B8481" t="s">
        <v>10</v>
      </c>
      <c r="C8481" s="1">
        <v>43869</v>
      </c>
      <c r="D8481">
        <v>0</v>
      </c>
      <c r="E8481">
        <v>0</v>
      </c>
      <c r="F8481">
        <v>0</v>
      </c>
      <c r="G8481">
        <v>0</v>
      </c>
      <c r="H8481">
        <v>0</v>
      </c>
      <c r="I8481" s="1">
        <v>43869</v>
      </c>
      <c r="J8481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25">
      <c r="A8482">
        <v>13085500</v>
      </c>
      <c r="B8482" t="s">
        <v>10</v>
      </c>
      <c r="C8482" s="1">
        <v>43870</v>
      </c>
      <c r="D8482">
        <v>0</v>
      </c>
      <c r="E8482">
        <v>0</v>
      </c>
      <c r="F8482">
        <v>0</v>
      </c>
      <c r="G8482">
        <v>0</v>
      </c>
      <c r="H8482">
        <v>0</v>
      </c>
      <c r="I8482" s="1">
        <v>43870</v>
      </c>
      <c r="J8482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25">
      <c r="A8483">
        <v>13085500</v>
      </c>
      <c r="B8483" t="s">
        <v>10</v>
      </c>
      <c r="C8483" s="1">
        <v>43871</v>
      </c>
      <c r="D8483">
        <v>0</v>
      </c>
      <c r="E8483">
        <v>0</v>
      </c>
      <c r="F8483">
        <v>0</v>
      </c>
      <c r="G8483">
        <v>0</v>
      </c>
      <c r="H8483">
        <v>0</v>
      </c>
      <c r="I8483" s="1">
        <v>43871</v>
      </c>
      <c r="J8483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25">
      <c r="A8484">
        <v>13085500</v>
      </c>
      <c r="B8484" t="s">
        <v>10</v>
      </c>
      <c r="C8484" s="1">
        <v>43872</v>
      </c>
      <c r="D8484">
        <v>0</v>
      </c>
      <c r="E8484">
        <v>0</v>
      </c>
      <c r="F8484">
        <v>0</v>
      </c>
      <c r="G8484">
        <v>0</v>
      </c>
      <c r="H8484">
        <v>0</v>
      </c>
      <c r="I8484" s="1">
        <v>43872</v>
      </c>
      <c r="J8484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25">
      <c r="A8485">
        <v>13085500</v>
      </c>
      <c r="B8485" t="s">
        <v>10</v>
      </c>
      <c r="C8485" s="1">
        <v>43873</v>
      </c>
      <c r="D8485">
        <v>0</v>
      </c>
      <c r="E8485">
        <v>0</v>
      </c>
      <c r="F8485">
        <v>0</v>
      </c>
      <c r="G8485">
        <v>0</v>
      </c>
      <c r="H8485">
        <v>0</v>
      </c>
      <c r="I8485" s="1">
        <v>43873</v>
      </c>
      <c r="J8485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25">
      <c r="A8486">
        <v>13085500</v>
      </c>
      <c r="B8486" t="s">
        <v>10</v>
      </c>
      <c r="C8486" s="1">
        <v>43874</v>
      </c>
      <c r="D8486">
        <v>0</v>
      </c>
      <c r="E8486">
        <v>0</v>
      </c>
      <c r="F8486">
        <v>0</v>
      </c>
      <c r="G8486">
        <v>0</v>
      </c>
      <c r="H8486">
        <v>0</v>
      </c>
      <c r="I8486" s="1">
        <v>43874</v>
      </c>
      <c r="J848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25">
      <c r="A8487">
        <v>13085500</v>
      </c>
      <c r="B8487" t="s">
        <v>10</v>
      </c>
      <c r="C8487" s="1">
        <v>43875</v>
      </c>
      <c r="D8487">
        <v>0</v>
      </c>
      <c r="E8487">
        <v>0</v>
      </c>
      <c r="F8487">
        <v>0</v>
      </c>
      <c r="G8487">
        <v>0</v>
      </c>
      <c r="H8487">
        <v>0</v>
      </c>
      <c r="I8487" s="1">
        <v>43875</v>
      </c>
      <c r="J8487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25">
      <c r="A8488">
        <v>13085500</v>
      </c>
      <c r="B8488" t="s">
        <v>10</v>
      </c>
      <c r="C8488" s="1">
        <v>43876</v>
      </c>
      <c r="D8488">
        <v>0</v>
      </c>
      <c r="E8488">
        <v>0</v>
      </c>
      <c r="F8488">
        <v>0</v>
      </c>
      <c r="G8488">
        <v>0</v>
      </c>
      <c r="H8488">
        <v>0</v>
      </c>
      <c r="I8488" s="1">
        <v>43876</v>
      </c>
      <c r="J8488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25">
      <c r="A8489">
        <v>13085500</v>
      </c>
      <c r="B8489" t="s">
        <v>10</v>
      </c>
      <c r="C8489" s="1">
        <v>43877</v>
      </c>
      <c r="D8489">
        <v>0</v>
      </c>
      <c r="E8489">
        <v>0</v>
      </c>
      <c r="F8489">
        <v>0</v>
      </c>
      <c r="G8489">
        <v>0</v>
      </c>
      <c r="H8489">
        <v>0</v>
      </c>
      <c r="I8489" s="1">
        <v>43877</v>
      </c>
      <c r="J8489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25">
      <c r="A8490">
        <v>13085500</v>
      </c>
      <c r="B8490" t="s">
        <v>10</v>
      </c>
      <c r="C8490" s="1">
        <v>43878</v>
      </c>
      <c r="D8490">
        <v>0</v>
      </c>
      <c r="E8490">
        <v>0</v>
      </c>
      <c r="F8490">
        <v>0</v>
      </c>
      <c r="G8490">
        <v>0</v>
      </c>
      <c r="H8490">
        <v>0</v>
      </c>
      <c r="I8490" s="1">
        <v>43878</v>
      </c>
      <c r="J8490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25">
      <c r="A8491">
        <v>13085500</v>
      </c>
      <c r="B8491" t="s">
        <v>10</v>
      </c>
      <c r="C8491" s="1">
        <v>43879</v>
      </c>
      <c r="D8491">
        <v>0</v>
      </c>
      <c r="E8491">
        <v>0</v>
      </c>
      <c r="F8491">
        <v>0</v>
      </c>
      <c r="G8491">
        <v>0</v>
      </c>
      <c r="H8491">
        <v>0</v>
      </c>
      <c r="I8491" s="1">
        <v>43879</v>
      </c>
      <c r="J8491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25">
      <c r="A8492">
        <v>13085500</v>
      </c>
      <c r="B8492" t="s">
        <v>10</v>
      </c>
      <c r="C8492" s="1">
        <v>43880</v>
      </c>
      <c r="D8492">
        <v>0</v>
      </c>
      <c r="E8492">
        <v>0</v>
      </c>
      <c r="F8492">
        <v>0</v>
      </c>
      <c r="G8492">
        <v>0</v>
      </c>
      <c r="H8492">
        <v>0</v>
      </c>
      <c r="I8492" s="1">
        <v>43880</v>
      </c>
      <c r="J8492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25">
      <c r="A8493">
        <v>13085500</v>
      </c>
      <c r="B8493" t="s">
        <v>10</v>
      </c>
      <c r="C8493" s="1">
        <v>43881</v>
      </c>
      <c r="D8493">
        <v>0</v>
      </c>
      <c r="E8493">
        <v>0</v>
      </c>
      <c r="F8493">
        <v>0</v>
      </c>
      <c r="G8493">
        <v>0</v>
      </c>
      <c r="H8493">
        <v>0</v>
      </c>
      <c r="I8493" s="1">
        <v>43881</v>
      </c>
      <c r="J8493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25">
      <c r="A8494">
        <v>13085500</v>
      </c>
      <c r="B8494" t="s">
        <v>10</v>
      </c>
      <c r="C8494" s="1">
        <v>43882</v>
      </c>
      <c r="D8494">
        <v>0</v>
      </c>
      <c r="E8494">
        <v>0</v>
      </c>
      <c r="F8494">
        <v>0</v>
      </c>
      <c r="G8494">
        <v>0</v>
      </c>
      <c r="H8494">
        <v>0</v>
      </c>
      <c r="I8494" s="1">
        <v>43882</v>
      </c>
      <c r="J8494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25">
      <c r="A8495">
        <v>13085500</v>
      </c>
      <c r="B8495" t="s">
        <v>10</v>
      </c>
      <c r="C8495" s="1">
        <v>43883</v>
      </c>
      <c r="D8495">
        <v>0</v>
      </c>
      <c r="E8495">
        <v>0</v>
      </c>
      <c r="F8495">
        <v>0</v>
      </c>
      <c r="G8495">
        <v>0</v>
      </c>
      <c r="H8495">
        <v>0</v>
      </c>
      <c r="I8495" s="1">
        <v>43883</v>
      </c>
      <c r="J8495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25">
      <c r="A8496">
        <v>13085500</v>
      </c>
      <c r="B8496" t="s">
        <v>10</v>
      </c>
      <c r="C8496" s="1">
        <v>43884</v>
      </c>
      <c r="D8496">
        <v>0</v>
      </c>
      <c r="E8496">
        <v>0</v>
      </c>
      <c r="F8496">
        <v>0</v>
      </c>
      <c r="G8496">
        <v>0</v>
      </c>
      <c r="H8496">
        <v>0</v>
      </c>
      <c r="I8496" s="1">
        <v>43884</v>
      </c>
      <c r="J849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25">
      <c r="A8497">
        <v>13085500</v>
      </c>
      <c r="B8497" t="s">
        <v>10</v>
      </c>
      <c r="C8497" s="1">
        <v>43885</v>
      </c>
      <c r="D8497">
        <v>0</v>
      </c>
      <c r="E8497">
        <v>0</v>
      </c>
      <c r="F8497">
        <v>0</v>
      </c>
      <c r="G8497">
        <v>0</v>
      </c>
      <c r="H8497">
        <v>0</v>
      </c>
      <c r="I8497" s="1">
        <v>43885</v>
      </c>
      <c r="J8497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25">
      <c r="A8498">
        <v>13085500</v>
      </c>
      <c r="B8498" t="s">
        <v>10</v>
      </c>
      <c r="C8498" s="1">
        <v>43886</v>
      </c>
      <c r="D8498">
        <v>0</v>
      </c>
      <c r="E8498">
        <v>0</v>
      </c>
      <c r="F8498">
        <v>0</v>
      </c>
      <c r="G8498">
        <v>0</v>
      </c>
      <c r="H8498">
        <v>0</v>
      </c>
      <c r="I8498" s="1">
        <v>43886</v>
      </c>
      <c r="J8498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25">
      <c r="A8499">
        <v>13085500</v>
      </c>
      <c r="B8499" t="s">
        <v>10</v>
      </c>
      <c r="C8499" s="1">
        <v>43887</v>
      </c>
      <c r="D8499">
        <v>0</v>
      </c>
      <c r="E8499">
        <v>0</v>
      </c>
      <c r="F8499">
        <v>0</v>
      </c>
      <c r="G8499">
        <v>0</v>
      </c>
      <c r="H8499">
        <v>0</v>
      </c>
      <c r="I8499" s="1">
        <v>43887</v>
      </c>
      <c r="J8499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25">
      <c r="A8500">
        <v>13085500</v>
      </c>
      <c r="B8500" t="s">
        <v>10</v>
      </c>
      <c r="C8500" s="1">
        <v>43888</v>
      </c>
      <c r="D8500">
        <v>0</v>
      </c>
      <c r="E8500">
        <v>0</v>
      </c>
      <c r="F8500">
        <v>0</v>
      </c>
      <c r="G8500">
        <v>0</v>
      </c>
      <c r="H8500">
        <v>0</v>
      </c>
      <c r="I8500" s="1">
        <v>43888</v>
      </c>
      <c r="J8500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25">
      <c r="A8501">
        <v>13085500</v>
      </c>
      <c r="B8501" t="s">
        <v>10</v>
      </c>
      <c r="C8501" s="1">
        <v>43889</v>
      </c>
      <c r="D8501">
        <v>0</v>
      </c>
      <c r="E8501">
        <v>0</v>
      </c>
      <c r="F8501">
        <v>0</v>
      </c>
      <c r="G8501">
        <v>0</v>
      </c>
      <c r="H8501">
        <v>0</v>
      </c>
      <c r="I8501" s="1">
        <v>43889</v>
      </c>
      <c r="J8501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25">
      <c r="A8502">
        <v>13085500</v>
      </c>
      <c r="B8502" t="s">
        <v>10</v>
      </c>
      <c r="C8502" s="1">
        <v>43890</v>
      </c>
      <c r="D8502">
        <v>0</v>
      </c>
      <c r="E8502">
        <v>0</v>
      </c>
      <c r="F8502">
        <v>0</v>
      </c>
      <c r="G8502">
        <v>0</v>
      </c>
      <c r="H8502">
        <v>0</v>
      </c>
      <c r="I8502" s="1">
        <v>43890</v>
      </c>
      <c r="J8502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25">
      <c r="A8503">
        <v>13085500</v>
      </c>
      <c r="B8503" t="s">
        <v>10</v>
      </c>
      <c r="C8503" s="1">
        <v>43891</v>
      </c>
      <c r="D8503">
        <v>0</v>
      </c>
      <c r="E8503">
        <v>0</v>
      </c>
      <c r="F8503">
        <v>0</v>
      </c>
      <c r="G8503">
        <v>0</v>
      </c>
      <c r="H8503">
        <v>0</v>
      </c>
      <c r="I8503" s="1">
        <v>43891</v>
      </c>
      <c r="J8503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25">
      <c r="A8504">
        <v>13085500</v>
      </c>
      <c r="B8504" t="s">
        <v>10</v>
      </c>
      <c r="C8504" s="1">
        <v>43892</v>
      </c>
      <c r="D8504">
        <v>0</v>
      </c>
      <c r="E8504">
        <v>0</v>
      </c>
      <c r="F8504">
        <v>0</v>
      </c>
      <c r="G8504">
        <v>0</v>
      </c>
      <c r="H8504">
        <v>0</v>
      </c>
      <c r="I8504" s="1">
        <v>43892</v>
      </c>
      <c r="J8504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25">
      <c r="A8505">
        <v>13085500</v>
      </c>
      <c r="B8505" t="s">
        <v>10</v>
      </c>
      <c r="C8505" s="1">
        <v>43893</v>
      </c>
      <c r="D8505">
        <v>0</v>
      </c>
      <c r="E8505">
        <v>0</v>
      </c>
      <c r="F8505">
        <v>0</v>
      </c>
      <c r="G8505">
        <v>0</v>
      </c>
      <c r="H8505">
        <v>0</v>
      </c>
      <c r="I8505" s="1">
        <v>43893</v>
      </c>
      <c r="J8505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25">
      <c r="A8506">
        <v>13085500</v>
      </c>
      <c r="B8506" t="s">
        <v>10</v>
      </c>
      <c r="C8506" s="1">
        <v>43894</v>
      </c>
      <c r="D8506">
        <v>0</v>
      </c>
      <c r="E8506">
        <v>0</v>
      </c>
      <c r="F8506">
        <v>0</v>
      </c>
      <c r="G8506">
        <v>0</v>
      </c>
      <c r="H8506">
        <v>0</v>
      </c>
      <c r="I8506" s="1">
        <v>43894</v>
      </c>
      <c r="J850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25">
      <c r="A8507">
        <v>13085500</v>
      </c>
      <c r="B8507" t="s">
        <v>10</v>
      </c>
      <c r="C8507" s="1">
        <v>43895</v>
      </c>
      <c r="D8507">
        <v>0</v>
      </c>
      <c r="E8507">
        <v>0</v>
      </c>
      <c r="F8507">
        <v>0</v>
      </c>
      <c r="G8507">
        <v>0</v>
      </c>
      <c r="H8507">
        <v>0</v>
      </c>
      <c r="I8507" s="1">
        <v>43895</v>
      </c>
      <c r="J8507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25">
      <c r="A8508">
        <v>13085500</v>
      </c>
      <c r="B8508" t="s">
        <v>10</v>
      </c>
      <c r="C8508" s="1">
        <v>43896</v>
      </c>
      <c r="D8508">
        <v>0</v>
      </c>
      <c r="E8508">
        <v>0</v>
      </c>
      <c r="F8508">
        <v>0</v>
      </c>
      <c r="G8508">
        <v>0</v>
      </c>
      <c r="H8508">
        <v>0</v>
      </c>
      <c r="I8508" s="1">
        <v>43896</v>
      </c>
      <c r="J8508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25">
      <c r="A8509">
        <v>13085500</v>
      </c>
      <c r="B8509" t="s">
        <v>10</v>
      </c>
      <c r="C8509" s="1">
        <v>43897</v>
      </c>
      <c r="D8509">
        <v>0</v>
      </c>
      <c r="E8509">
        <v>0</v>
      </c>
      <c r="F8509">
        <v>0</v>
      </c>
      <c r="G8509">
        <v>0</v>
      </c>
      <c r="H8509">
        <v>0</v>
      </c>
      <c r="I8509" s="1">
        <v>43897</v>
      </c>
      <c r="J8509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25">
      <c r="A8510">
        <v>13085500</v>
      </c>
      <c r="B8510" t="s">
        <v>10</v>
      </c>
      <c r="C8510" s="1">
        <v>43898</v>
      </c>
      <c r="D8510">
        <v>0</v>
      </c>
      <c r="E8510">
        <v>0</v>
      </c>
      <c r="F8510">
        <v>0</v>
      </c>
      <c r="G8510">
        <v>0</v>
      </c>
      <c r="H8510">
        <v>0</v>
      </c>
      <c r="I8510" s="1">
        <v>43898</v>
      </c>
      <c r="J8510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25">
      <c r="A8511">
        <v>13085500</v>
      </c>
      <c r="B8511" t="s">
        <v>10</v>
      </c>
      <c r="C8511" s="1">
        <v>43899</v>
      </c>
      <c r="D8511">
        <v>0</v>
      </c>
      <c r="E8511">
        <v>0</v>
      </c>
      <c r="F8511">
        <v>0</v>
      </c>
      <c r="G8511">
        <v>0</v>
      </c>
      <c r="H8511">
        <v>0</v>
      </c>
      <c r="I8511" s="1">
        <v>43899</v>
      </c>
      <c r="J8511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25">
      <c r="A8512">
        <v>13085500</v>
      </c>
      <c r="B8512" t="s">
        <v>10</v>
      </c>
      <c r="C8512" s="1">
        <v>43900</v>
      </c>
      <c r="D8512">
        <v>0</v>
      </c>
      <c r="E8512">
        <v>0</v>
      </c>
      <c r="F8512">
        <v>0</v>
      </c>
      <c r="G8512">
        <v>0</v>
      </c>
      <c r="H8512">
        <v>0</v>
      </c>
      <c r="I8512" s="1">
        <v>43900</v>
      </c>
      <c r="J8512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25">
      <c r="A8513">
        <v>13085500</v>
      </c>
      <c r="B8513" t="s">
        <v>10</v>
      </c>
      <c r="C8513" s="1">
        <v>43901</v>
      </c>
      <c r="D8513">
        <v>0</v>
      </c>
      <c r="E8513">
        <v>0</v>
      </c>
      <c r="F8513">
        <v>0</v>
      </c>
      <c r="G8513">
        <v>0</v>
      </c>
      <c r="H8513">
        <v>0</v>
      </c>
      <c r="I8513" s="1">
        <v>43901</v>
      </c>
      <c r="J8513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25">
      <c r="A8514">
        <v>13085500</v>
      </c>
      <c r="B8514" t="s">
        <v>10</v>
      </c>
      <c r="C8514" s="1">
        <v>43902</v>
      </c>
      <c r="D8514">
        <v>0</v>
      </c>
      <c r="E8514">
        <v>0</v>
      </c>
      <c r="F8514">
        <v>0</v>
      </c>
      <c r="G8514">
        <v>0</v>
      </c>
      <c r="H8514">
        <v>0</v>
      </c>
      <c r="I8514" s="1">
        <v>43902</v>
      </c>
      <c r="J8514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25">
      <c r="A8515">
        <v>13085500</v>
      </c>
      <c r="B8515" t="s">
        <v>10</v>
      </c>
      <c r="C8515" s="1">
        <v>43903</v>
      </c>
      <c r="D8515">
        <v>0</v>
      </c>
      <c r="E8515">
        <v>0</v>
      </c>
      <c r="F8515">
        <v>0</v>
      </c>
      <c r="G8515">
        <v>0</v>
      </c>
      <c r="H8515">
        <v>0</v>
      </c>
      <c r="I8515" s="1">
        <v>43903</v>
      </c>
      <c r="J8515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25">
      <c r="A8516">
        <v>13085500</v>
      </c>
      <c r="B8516" t="s">
        <v>10</v>
      </c>
      <c r="C8516" s="1">
        <v>43904</v>
      </c>
      <c r="D8516">
        <v>0</v>
      </c>
      <c r="E8516">
        <v>0</v>
      </c>
      <c r="F8516">
        <v>0</v>
      </c>
      <c r="G8516">
        <v>0</v>
      </c>
      <c r="H8516">
        <v>0</v>
      </c>
      <c r="I8516" s="1">
        <v>43904</v>
      </c>
      <c r="J851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25">
      <c r="A8517">
        <v>13085500</v>
      </c>
      <c r="B8517" t="s">
        <v>10</v>
      </c>
      <c r="C8517" s="1">
        <v>43905</v>
      </c>
      <c r="D8517">
        <v>0</v>
      </c>
      <c r="E8517">
        <v>0</v>
      </c>
      <c r="F8517">
        <v>0</v>
      </c>
      <c r="G8517">
        <v>0</v>
      </c>
      <c r="H8517">
        <v>0</v>
      </c>
      <c r="I8517" s="1">
        <v>43905</v>
      </c>
      <c r="J8517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25">
      <c r="A8518">
        <v>13085500</v>
      </c>
      <c r="B8518" t="s">
        <v>10</v>
      </c>
      <c r="C8518" s="1">
        <v>43906</v>
      </c>
      <c r="D8518">
        <v>0</v>
      </c>
      <c r="E8518">
        <v>0</v>
      </c>
      <c r="F8518">
        <v>0</v>
      </c>
      <c r="G8518">
        <v>0</v>
      </c>
      <c r="H8518">
        <v>0</v>
      </c>
      <c r="I8518" s="1">
        <v>43906</v>
      </c>
      <c r="J8518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25">
      <c r="A8519">
        <v>13085500</v>
      </c>
      <c r="B8519" t="s">
        <v>10</v>
      </c>
      <c r="C8519" s="1">
        <v>43907</v>
      </c>
      <c r="D8519">
        <v>0</v>
      </c>
      <c r="E8519">
        <v>0</v>
      </c>
      <c r="F8519">
        <v>0</v>
      </c>
      <c r="G8519">
        <v>0</v>
      </c>
      <c r="H8519">
        <v>0</v>
      </c>
      <c r="I8519" s="1">
        <v>43907</v>
      </c>
      <c r="J8519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25">
      <c r="A8520">
        <v>13085500</v>
      </c>
      <c r="B8520" t="s">
        <v>10</v>
      </c>
      <c r="C8520" s="1">
        <v>43908</v>
      </c>
      <c r="D8520">
        <v>0</v>
      </c>
      <c r="E8520">
        <v>0</v>
      </c>
      <c r="F8520">
        <v>0</v>
      </c>
      <c r="G8520">
        <v>0</v>
      </c>
      <c r="H8520">
        <v>0</v>
      </c>
      <c r="I8520" s="1">
        <v>43908</v>
      </c>
      <c r="J8520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25">
      <c r="A8521">
        <v>13085500</v>
      </c>
      <c r="B8521" t="s">
        <v>10</v>
      </c>
      <c r="C8521" s="1">
        <v>43909</v>
      </c>
      <c r="D8521">
        <v>0</v>
      </c>
      <c r="E8521">
        <v>0</v>
      </c>
      <c r="F8521">
        <v>0</v>
      </c>
      <c r="G8521">
        <v>0</v>
      </c>
      <c r="H8521">
        <v>0</v>
      </c>
      <c r="I8521" s="1">
        <v>43909</v>
      </c>
      <c r="J8521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25">
      <c r="A8522">
        <v>13085500</v>
      </c>
      <c r="B8522" t="s">
        <v>10</v>
      </c>
      <c r="C8522" s="1">
        <v>43910</v>
      </c>
      <c r="D8522">
        <v>0</v>
      </c>
      <c r="E8522">
        <v>0</v>
      </c>
      <c r="F8522">
        <v>0</v>
      </c>
      <c r="G8522">
        <v>0</v>
      </c>
      <c r="H8522">
        <v>0</v>
      </c>
      <c r="I8522" s="1">
        <v>43910</v>
      </c>
      <c r="J8522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25">
      <c r="A8523">
        <v>13085500</v>
      </c>
      <c r="B8523" t="s">
        <v>10</v>
      </c>
      <c r="C8523" s="1">
        <v>43911</v>
      </c>
      <c r="D8523">
        <v>0</v>
      </c>
      <c r="E8523">
        <v>0</v>
      </c>
      <c r="F8523">
        <v>0</v>
      </c>
      <c r="G8523">
        <v>0</v>
      </c>
      <c r="H8523">
        <v>0</v>
      </c>
      <c r="I8523" s="1">
        <v>43911</v>
      </c>
      <c r="J8523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25">
      <c r="A8524">
        <v>13085500</v>
      </c>
      <c r="B8524" t="s">
        <v>10</v>
      </c>
      <c r="C8524" s="1">
        <v>43912</v>
      </c>
      <c r="D8524">
        <v>0</v>
      </c>
      <c r="E8524">
        <v>0</v>
      </c>
      <c r="F8524">
        <v>0</v>
      </c>
      <c r="G8524">
        <v>0</v>
      </c>
      <c r="H8524">
        <v>0</v>
      </c>
      <c r="I8524" s="1">
        <v>43912</v>
      </c>
      <c r="J8524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25">
      <c r="A8525">
        <v>13085500</v>
      </c>
      <c r="B8525" t="s">
        <v>10</v>
      </c>
      <c r="C8525" s="1">
        <v>43913</v>
      </c>
      <c r="D8525">
        <v>0</v>
      </c>
      <c r="E8525">
        <v>0</v>
      </c>
      <c r="F8525">
        <v>0</v>
      </c>
      <c r="G8525">
        <v>0</v>
      </c>
      <c r="H8525">
        <v>0</v>
      </c>
      <c r="I8525" s="1">
        <v>43913</v>
      </c>
      <c r="J8525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25">
      <c r="A8526">
        <v>13085500</v>
      </c>
      <c r="B8526" t="s">
        <v>10</v>
      </c>
      <c r="C8526" s="1">
        <v>43914</v>
      </c>
      <c r="D8526">
        <v>0</v>
      </c>
      <c r="E8526">
        <v>0</v>
      </c>
      <c r="F8526">
        <v>0</v>
      </c>
      <c r="G8526">
        <v>0</v>
      </c>
      <c r="H8526">
        <v>0</v>
      </c>
      <c r="I8526" s="1">
        <v>43914</v>
      </c>
      <c r="J852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25">
      <c r="A8527">
        <v>13085500</v>
      </c>
      <c r="B8527" t="s">
        <v>10</v>
      </c>
      <c r="C8527" s="1">
        <v>43915</v>
      </c>
      <c r="D8527">
        <v>0</v>
      </c>
      <c r="E8527">
        <v>0</v>
      </c>
      <c r="F8527">
        <v>0</v>
      </c>
      <c r="G8527">
        <v>0</v>
      </c>
      <c r="H8527">
        <v>0</v>
      </c>
      <c r="I8527" s="1">
        <v>43915</v>
      </c>
      <c r="J8527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25">
      <c r="A8528">
        <v>13085500</v>
      </c>
      <c r="B8528" t="s">
        <v>10</v>
      </c>
      <c r="C8528" s="1">
        <v>43916</v>
      </c>
      <c r="D8528">
        <v>0</v>
      </c>
      <c r="E8528">
        <v>0</v>
      </c>
      <c r="F8528">
        <v>0</v>
      </c>
      <c r="G8528">
        <v>0</v>
      </c>
      <c r="H8528">
        <v>0</v>
      </c>
      <c r="I8528" s="1">
        <v>43916</v>
      </c>
      <c r="J8528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>
        <v>13085500</v>
      </c>
      <c r="B8529" t="s">
        <v>10</v>
      </c>
      <c r="C8529" s="1">
        <v>43917</v>
      </c>
      <c r="D8529">
        <v>0</v>
      </c>
      <c r="E8529">
        <v>0</v>
      </c>
      <c r="F8529">
        <v>0</v>
      </c>
      <c r="G8529">
        <v>0</v>
      </c>
      <c r="H8529">
        <v>0</v>
      </c>
      <c r="I8529" s="1">
        <v>43917</v>
      </c>
      <c r="J8529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>
        <v>13085500</v>
      </c>
      <c r="B8530" t="s">
        <v>10</v>
      </c>
      <c r="C8530" s="1">
        <v>43918</v>
      </c>
      <c r="D8530">
        <v>0</v>
      </c>
      <c r="E8530">
        <v>0</v>
      </c>
      <c r="F8530">
        <v>0</v>
      </c>
      <c r="G8530">
        <v>0</v>
      </c>
      <c r="H8530">
        <v>0</v>
      </c>
      <c r="I8530" s="1">
        <v>43918</v>
      </c>
      <c r="J8530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>
        <v>13085500</v>
      </c>
      <c r="B8531" t="s">
        <v>10</v>
      </c>
      <c r="C8531" s="1">
        <v>43919</v>
      </c>
      <c r="D8531">
        <v>0</v>
      </c>
      <c r="E8531">
        <v>0</v>
      </c>
      <c r="F8531">
        <v>0</v>
      </c>
      <c r="G8531">
        <v>0</v>
      </c>
      <c r="H8531">
        <v>0</v>
      </c>
      <c r="I8531" s="1">
        <v>43919</v>
      </c>
      <c r="J8531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>
        <v>13085500</v>
      </c>
      <c r="B8532" t="s">
        <v>10</v>
      </c>
      <c r="C8532" s="1">
        <v>43920</v>
      </c>
      <c r="D8532">
        <v>0</v>
      </c>
      <c r="E8532">
        <v>0</v>
      </c>
      <c r="F8532">
        <v>0</v>
      </c>
      <c r="G8532">
        <v>0</v>
      </c>
      <c r="H8532">
        <v>0</v>
      </c>
      <c r="I8532" s="1">
        <v>43920</v>
      </c>
      <c r="J8532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>
        <v>13085500</v>
      </c>
      <c r="B8533" t="s">
        <v>10</v>
      </c>
      <c r="C8533" s="1">
        <v>43921</v>
      </c>
      <c r="D8533">
        <v>0</v>
      </c>
      <c r="E8533">
        <v>0</v>
      </c>
      <c r="F8533">
        <v>0</v>
      </c>
      <c r="G8533">
        <v>0</v>
      </c>
      <c r="H8533">
        <v>0</v>
      </c>
      <c r="I8533" s="1">
        <v>43921</v>
      </c>
      <c r="J8533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>
        <v>13085500</v>
      </c>
      <c r="B8534" t="s">
        <v>10</v>
      </c>
      <c r="C8534" s="1">
        <v>43922</v>
      </c>
      <c r="D8534">
        <v>0</v>
      </c>
      <c r="E8534">
        <v>0</v>
      </c>
      <c r="F8534">
        <v>0</v>
      </c>
      <c r="G8534">
        <v>0</v>
      </c>
      <c r="H8534">
        <v>0</v>
      </c>
      <c r="I8534" s="1">
        <v>43922</v>
      </c>
      <c r="J8534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>
        <v>13085500</v>
      </c>
      <c r="B8535" t="s">
        <v>10</v>
      </c>
      <c r="C8535" s="1">
        <v>43923</v>
      </c>
      <c r="D8535">
        <v>0</v>
      </c>
      <c r="E8535">
        <v>0</v>
      </c>
      <c r="F8535">
        <v>0</v>
      </c>
      <c r="G8535">
        <v>0</v>
      </c>
      <c r="H8535">
        <v>0</v>
      </c>
      <c r="I8535" s="1">
        <v>43923</v>
      </c>
      <c r="J8535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>
        <v>13085500</v>
      </c>
      <c r="B8536" t="s">
        <v>10</v>
      </c>
      <c r="C8536" s="1">
        <v>43924</v>
      </c>
      <c r="D8536">
        <v>0</v>
      </c>
      <c r="E8536">
        <v>0</v>
      </c>
      <c r="F8536">
        <v>0</v>
      </c>
      <c r="G8536">
        <v>0</v>
      </c>
      <c r="H8536">
        <v>0</v>
      </c>
      <c r="I8536" s="1">
        <v>43924</v>
      </c>
      <c r="J853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>
        <v>13085500</v>
      </c>
      <c r="B8537" t="s">
        <v>10</v>
      </c>
      <c r="C8537" s="1">
        <v>43925</v>
      </c>
      <c r="D8537">
        <v>0</v>
      </c>
      <c r="E8537">
        <v>0</v>
      </c>
      <c r="F8537">
        <v>0</v>
      </c>
      <c r="G8537">
        <v>0</v>
      </c>
      <c r="H8537">
        <v>0</v>
      </c>
      <c r="I8537" s="1">
        <v>43925</v>
      </c>
      <c r="J8537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>
        <v>13085500</v>
      </c>
      <c r="B8538" t="s">
        <v>10</v>
      </c>
      <c r="C8538" s="1">
        <v>43926</v>
      </c>
      <c r="D8538">
        <v>0</v>
      </c>
      <c r="E8538">
        <v>0</v>
      </c>
      <c r="F8538">
        <v>0</v>
      </c>
      <c r="G8538">
        <v>0</v>
      </c>
      <c r="H8538">
        <v>0</v>
      </c>
      <c r="I8538" s="1">
        <v>43926</v>
      </c>
      <c r="J8538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>
        <v>13085500</v>
      </c>
      <c r="B8539" t="s">
        <v>10</v>
      </c>
      <c r="C8539" s="1">
        <v>43927</v>
      </c>
      <c r="D8539">
        <v>0</v>
      </c>
      <c r="E8539">
        <v>0</v>
      </c>
      <c r="F8539">
        <v>0</v>
      </c>
      <c r="G8539">
        <v>0</v>
      </c>
      <c r="H8539">
        <v>0</v>
      </c>
      <c r="I8539" s="1">
        <v>43927</v>
      </c>
      <c r="J8539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>
        <v>13085500</v>
      </c>
      <c r="B8540" t="s">
        <v>10</v>
      </c>
      <c r="C8540" s="1">
        <v>43928</v>
      </c>
      <c r="D8540">
        <v>0</v>
      </c>
      <c r="E8540">
        <v>0</v>
      </c>
      <c r="F8540">
        <v>0</v>
      </c>
      <c r="G8540">
        <v>0</v>
      </c>
      <c r="H8540">
        <v>0</v>
      </c>
      <c r="I8540" s="1">
        <v>43928</v>
      </c>
      <c r="J8540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>
        <v>13085500</v>
      </c>
      <c r="B8541" t="s">
        <v>10</v>
      </c>
      <c r="C8541" s="1">
        <v>43929</v>
      </c>
      <c r="D8541">
        <v>20</v>
      </c>
      <c r="E8541">
        <v>39</v>
      </c>
      <c r="F8541">
        <v>0</v>
      </c>
      <c r="G8541">
        <v>0</v>
      </c>
      <c r="H8541">
        <v>0</v>
      </c>
      <c r="I8541" s="1">
        <v>43929</v>
      </c>
      <c r="J8541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25">
      <c r="A8542">
        <v>13085500</v>
      </c>
      <c r="B8542" t="s">
        <v>10</v>
      </c>
      <c r="C8542" s="1">
        <v>43930</v>
      </c>
      <c r="D8542">
        <v>18</v>
      </c>
      <c r="E8542">
        <v>74</v>
      </c>
      <c r="F8542">
        <v>18</v>
      </c>
      <c r="G8542">
        <v>35</v>
      </c>
      <c r="H8542">
        <v>-35.4</v>
      </c>
      <c r="I8542" s="1">
        <v>43930</v>
      </c>
      <c r="J8542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25">
      <c r="A8543">
        <v>13085500</v>
      </c>
      <c r="B8543" t="s">
        <v>10</v>
      </c>
      <c r="C8543" s="1">
        <v>43931</v>
      </c>
      <c r="D8543">
        <v>29</v>
      </c>
      <c r="E8543">
        <v>132</v>
      </c>
      <c r="F8543">
        <v>0</v>
      </c>
      <c r="G8543">
        <v>35</v>
      </c>
      <c r="H8543">
        <v>-35.4</v>
      </c>
      <c r="I8543" s="1">
        <v>43931</v>
      </c>
      <c r="J8543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25">
      <c r="A8544">
        <v>13085500</v>
      </c>
      <c r="B8544" t="s">
        <v>10</v>
      </c>
      <c r="C8544" s="1">
        <v>43932</v>
      </c>
      <c r="D8544">
        <v>22</v>
      </c>
      <c r="E8544">
        <v>176</v>
      </c>
      <c r="F8544">
        <v>0</v>
      </c>
      <c r="G8544">
        <v>35</v>
      </c>
      <c r="H8544">
        <v>-35.4</v>
      </c>
      <c r="I8544" s="1">
        <v>43932</v>
      </c>
      <c r="J8544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25">
      <c r="A8545">
        <v>13085500</v>
      </c>
      <c r="B8545" t="s">
        <v>10</v>
      </c>
      <c r="C8545" s="1">
        <v>43933</v>
      </c>
      <c r="D8545">
        <v>21</v>
      </c>
      <c r="E8545">
        <v>218</v>
      </c>
      <c r="F8545">
        <v>0</v>
      </c>
      <c r="G8545">
        <v>35</v>
      </c>
      <c r="H8545">
        <v>-35.4</v>
      </c>
      <c r="I8545" s="1">
        <v>43933</v>
      </c>
      <c r="J8545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25">
      <c r="A8546">
        <v>13085500</v>
      </c>
      <c r="B8546" t="s">
        <v>10</v>
      </c>
      <c r="C8546" s="1">
        <v>43934</v>
      </c>
      <c r="D8546">
        <v>22</v>
      </c>
      <c r="E8546">
        <v>261</v>
      </c>
      <c r="F8546">
        <v>0</v>
      </c>
      <c r="G8546">
        <v>35</v>
      </c>
      <c r="H8546">
        <v>-35.4</v>
      </c>
      <c r="I8546" s="1">
        <v>43934</v>
      </c>
      <c r="J854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25">
      <c r="A8547">
        <v>13085500</v>
      </c>
      <c r="B8547" t="s">
        <v>10</v>
      </c>
      <c r="C8547" s="1">
        <v>43935</v>
      </c>
      <c r="D8547">
        <v>23</v>
      </c>
      <c r="E8547">
        <v>307</v>
      </c>
      <c r="F8547">
        <v>0</v>
      </c>
      <c r="G8547">
        <v>35</v>
      </c>
      <c r="H8547">
        <v>-35.4</v>
      </c>
      <c r="I8547" s="1">
        <v>43935</v>
      </c>
      <c r="J8547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25">
      <c r="A8548">
        <v>13085500</v>
      </c>
      <c r="B8548" t="s">
        <v>10</v>
      </c>
      <c r="C8548" s="1">
        <v>43936</v>
      </c>
      <c r="D8548">
        <v>25</v>
      </c>
      <c r="E8548">
        <v>356</v>
      </c>
      <c r="F8548">
        <v>0</v>
      </c>
      <c r="G8548">
        <v>35</v>
      </c>
      <c r="H8548">
        <v>-35.4</v>
      </c>
      <c r="I8548" s="1">
        <v>43936</v>
      </c>
      <c r="J8548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25">
      <c r="A8549">
        <v>13085500</v>
      </c>
      <c r="B8549" t="s">
        <v>10</v>
      </c>
      <c r="C8549" s="1">
        <v>43937</v>
      </c>
      <c r="D8549">
        <v>26</v>
      </c>
      <c r="E8549">
        <v>408</v>
      </c>
      <c r="F8549">
        <v>0</v>
      </c>
      <c r="G8549">
        <v>35</v>
      </c>
      <c r="H8549">
        <v>-35.4</v>
      </c>
      <c r="I8549" s="1">
        <v>43937</v>
      </c>
      <c r="J8549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25">
      <c r="A8550">
        <v>13085500</v>
      </c>
      <c r="B8550" t="s">
        <v>10</v>
      </c>
      <c r="C8550" s="1">
        <v>43938</v>
      </c>
      <c r="D8550">
        <v>43</v>
      </c>
      <c r="E8550">
        <v>493</v>
      </c>
      <c r="F8550">
        <v>0</v>
      </c>
      <c r="G8550">
        <v>35</v>
      </c>
      <c r="H8550">
        <v>-35.4</v>
      </c>
      <c r="I8550" s="1">
        <v>43938</v>
      </c>
      <c r="J8550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25">
      <c r="A8551">
        <v>13085500</v>
      </c>
      <c r="B8551" t="s">
        <v>10</v>
      </c>
      <c r="C8551" s="1">
        <v>43939</v>
      </c>
      <c r="D8551">
        <v>72</v>
      </c>
      <c r="E8551">
        <v>636</v>
      </c>
      <c r="F8551">
        <v>72</v>
      </c>
      <c r="G8551">
        <v>179</v>
      </c>
      <c r="H8551">
        <v>-179.1</v>
      </c>
      <c r="I8551" s="1">
        <v>43939</v>
      </c>
      <c r="J8551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25">
      <c r="A8552">
        <v>13085500</v>
      </c>
      <c r="B8552" t="s">
        <v>10</v>
      </c>
      <c r="C8552" s="1">
        <v>43940</v>
      </c>
      <c r="D8552">
        <v>85</v>
      </c>
      <c r="E8552">
        <v>804</v>
      </c>
      <c r="F8552">
        <v>85</v>
      </c>
      <c r="G8552">
        <v>347</v>
      </c>
      <c r="H8552">
        <v>-347.1</v>
      </c>
      <c r="I8552" s="1">
        <v>43940</v>
      </c>
      <c r="J8552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25">
      <c r="A8553">
        <v>13085500</v>
      </c>
      <c r="B8553" t="s">
        <v>10</v>
      </c>
      <c r="C8553" s="1">
        <v>43941</v>
      </c>
      <c r="D8553">
        <v>103</v>
      </c>
      <c r="E8553">
        <v>1008</v>
      </c>
      <c r="F8553">
        <v>103</v>
      </c>
      <c r="G8553">
        <v>551</v>
      </c>
      <c r="H8553">
        <v>-551.29999999999995</v>
      </c>
      <c r="I8553" s="1">
        <v>43941</v>
      </c>
      <c r="J8553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25">
      <c r="A8554">
        <v>13085500</v>
      </c>
      <c r="B8554" t="s">
        <v>10</v>
      </c>
      <c r="C8554" s="1">
        <v>43942</v>
      </c>
      <c r="D8554">
        <v>133</v>
      </c>
      <c r="E8554">
        <v>1272</v>
      </c>
      <c r="F8554">
        <v>133</v>
      </c>
      <c r="G8554">
        <v>815</v>
      </c>
      <c r="H8554">
        <v>-815.2</v>
      </c>
      <c r="I8554" s="1">
        <v>43942</v>
      </c>
      <c r="J8554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25">
      <c r="A8555">
        <v>13085500</v>
      </c>
      <c r="B8555" t="s">
        <v>10</v>
      </c>
      <c r="C8555" s="1">
        <v>43943</v>
      </c>
      <c r="D8555">
        <v>143</v>
      </c>
      <c r="E8555">
        <v>1556</v>
      </c>
      <c r="F8555">
        <v>143</v>
      </c>
      <c r="G8555">
        <v>1099</v>
      </c>
      <c r="H8555">
        <v>-1099.2</v>
      </c>
      <c r="I8555" s="1">
        <v>43943</v>
      </c>
      <c r="J8555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25">
      <c r="A8556">
        <v>13085500</v>
      </c>
      <c r="B8556" t="s">
        <v>10</v>
      </c>
      <c r="C8556" s="1">
        <v>43944</v>
      </c>
      <c r="D8556">
        <v>135</v>
      </c>
      <c r="E8556">
        <v>1825</v>
      </c>
      <c r="F8556">
        <v>135</v>
      </c>
      <c r="G8556">
        <v>1368</v>
      </c>
      <c r="H8556">
        <v>-1367.5</v>
      </c>
      <c r="I8556" s="1">
        <v>43944</v>
      </c>
      <c r="J85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25">
      <c r="A8557">
        <v>13085500</v>
      </c>
      <c r="B8557" t="s">
        <v>10</v>
      </c>
      <c r="C8557" s="1">
        <v>43945</v>
      </c>
      <c r="D8557">
        <v>155</v>
      </c>
      <c r="E8557">
        <v>2131</v>
      </c>
      <c r="F8557">
        <v>155</v>
      </c>
      <c r="G8557">
        <v>1674</v>
      </c>
      <c r="H8557">
        <v>-1674.1</v>
      </c>
      <c r="I8557" s="1">
        <v>43945</v>
      </c>
      <c r="J8557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25">
      <c r="A8558">
        <v>13085500</v>
      </c>
      <c r="B8558" t="s">
        <v>10</v>
      </c>
      <c r="C8558" s="1">
        <v>43946</v>
      </c>
      <c r="D8558">
        <v>166</v>
      </c>
      <c r="E8558">
        <v>2460</v>
      </c>
      <c r="F8558">
        <v>166</v>
      </c>
      <c r="G8558">
        <v>2003</v>
      </c>
      <c r="H8558">
        <v>-2002.9</v>
      </c>
      <c r="I8558" s="1">
        <v>43946</v>
      </c>
      <c r="J8558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25">
      <c r="A8559">
        <v>13085500</v>
      </c>
      <c r="B8559" t="s">
        <v>10</v>
      </c>
      <c r="C8559" s="1">
        <v>43947</v>
      </c>
      <c r="D8559">
        <v>165</v>
      </c>
      <c r="E8559">
        <v>2788</v>
      </c>
      <c r="F8559">
        <v>165</v>
      </c>
      <c r="G8559">
        <v>2331</v>
      </c>
      <c r="H8559">
        <v>-2331</v>
      </c>
      <c r="I8559" s="1">
        <v>43947</v>
      </c>
      <c r="J8559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25">
      <c r="A8560">
        <v>13085500</v>
      </c>
      <c r="B8560" t="s">
        <v>10</v>
      </c>
      <c r="C8560" s="1">
        <v>43948</v>
      </c>
      <c r="D8560">
        <v>171</v>
      </c>
      <c r="E8560">
        <v>3127</v>
      </c>
      <c r="F8560">
        <v>171</v>
      </c>
      <c r="G8560">
        <v>2670</v>
      </c>
      <c r="H8560">
        <v>-2669.9</v>
      </c>
      <c r="I8560" s="1">
        <v>43948</v>
      </c>
      <c r="J8560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25">
      <c r="A8561">
        <v>13085500</v>
      </c>
      <c r="B8561" t="s">
        <v>10</v>
      </c>
      <c r="C8561" s="1">
        <v>43949</v>
      </c>
      <c r="D8561">
        <v>190</v>
      </c>
      <c r="E8561">
        <v>3503</v>
      </c>
      <c r="F8561">
        <v>0</v>
      </c>
      <c r="G8561">
        <v>2670</v>
      </c>
      <c r="H8561">
        <v>-2669.9</v>
      </c>
      <c r="I8561" s="1">
        <v>43949</v>
      </c>
      <c r="J8561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25">
      <c r="A8562">
        <v>13085500</v>
      </c>
      <c r="B8562" t="s">
        <v>10</v>
      </c>
      <c r="C8562" s="1">
        <v>43950</v>
      </c>
      <c r="D8562">
        <v>211</v>
      </c>
      <c r="E8562">
        <v>3922</v>
      </c>
      <c r="F8562">
        <v>39</v>
      </c>
      <c r="G8562">
        <v>2748</v>
      </c>
      <c r="H8562">
        <v>-2747.7</v>
      </c>
      <c r="I8562" s="1">
        <v>43950</v>
      </c>
      <c r="J8562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25">
      <c r="A8563">
        <v>13085500</v>
      </c>
      <c r="B8563" t="s">
        <v>10</v>
      </c>
      <c r="C8563" s="1">
        <v>43951</v>
      </c>
      <c r="D8563">
        <v>207</v>
      </c>
      <c r="E8563">
        <v>4331</v>
      </c>
      <c r="F8563">
        <v>207</v>
      </c>
      <c r="G8563">
        <v>3157</v>
      </c>
      <c r="H8563">
        <v>-3157.2</v>
      </c>
      <c r="I8563" s="1">
        <v>43951</v>
      </c>
      <c r="J8563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25">
      <c r="A8564">
        <v>13085500</v>
      </c>
      <c r="B8564" t="s">
        <v>10</v>
      </c>
      <c r="C8564" s="1">
        <v>43952</v>
      </c>
      <c r="D8564">
        <v>196</v>
      </c>
      <c r="E8564">
        <v>4720</v>
      </c>
      <c r="F8564">
        <v>0</v>
      </c>
      <c r="G8564">
        <v>3157</v>
      </c>
      <c r="H8564">
        <v>-3157.2</v>
      </c>
      <c r="I8564" s="1">
        <v>43952</v>
      </c>
      <c r="J8564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25">
      <c r="A8565">
        <v>13085500</v>
      </c>
      <c r="B8565" t="s">
        <v>10</v>
      </c>
      <c r="C8565" s="1">
        <v>43953</v>
      </c>
      <c r="D8565">
        <v>180</v>
      </c>
      <c r="E8565">
        <v>5078</v>
      </c>
      <c r="F8565">
        <v>0</v>
      </c>
      <c r="G8565">
        <v>3157</v>
      </c>
      <c r="H8565">
        <v>-3157.2</v>
      </c>
      <c r="I8565" s="1">
        <v>43953</v>
      </c>
      <c r="J8565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25">
      <c r="A8566">
        <v>13085500</v>
      </c>
      <c r="B8566" t="s">
        <v>10</v>
      </c>
      <c r="C8566" s="1">
        <v>43954</v>
      </c>
      <c r="D8566">
        <v>169</v>
      </c>
      <c r="E8566">
        <v>5412</v>
      </c>
      <c r="F8566">
        <v>0</v>
      </c>
      <c r="G8566">
        <v>3157</v>
      </c>
      <c r="H8566">
        <v>-3157.2</v>
      </c>
      <c r="I8566" s="1">
        <v>43954</v>
      </c>
      <c r="J856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25">
      <c r="A8567">
        <v>13085500</v>
      </c>
      <c r="B8567" t="s">
        <v>10</v>
      </c>
      <c r="C8567" s="1">
        <v>43955</v>
      </c>
      <c r="D8567">
        <v>162</v>
      </c>
      <c r="E8567">
        <v>5733</v>
      </c>
      <c r="F8567">
        <v>0</v>
      </c>
      <c r="G8567">
        <v>3157</v>
      </c>
      <c r="H8567">
        <v>-3157.2</v>
      </c>
      <c r="I8567" s="1">
        <v>43955</v>
      </c>
      <c r="J8567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25">
      <c r="A8568">
        <v>13085500</v>
      </c>
      <c r="B8568" t="s">
        <v>10</v>
      </c>
      <c r="C8568" s="1">
        <v>43956</v>
      </c>
      <c r="D8568">
        <v>167</v>
      </c>
      <c r="E8568">
        <v>6065</v>
      </c>
      <c r="F8568">
        <v>0</v>
      </c>
      <c r="G8568">
        <v>3157</v>
      </c>
      <c r="H8568">
        <v>-3157.2</v>
      </c>
      <c r="I8568" s="1">
        <v>43956</v>
      </c>
      <c r="J8568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25">
      <c r="A8569">
        <v>13085500</v>
      </c>
      <c r="B8569" t="s">
        <v>10</v>
      </c>
      <c r="C8569" s="1">
        <v>43957</v>
      </c>
      <c r="D8569">
        <v>158</v>
      </c>
      <c r="E8569">
        <v>6379</v>
      </c>
      <c r="F8569">
        <v>0</v>
      </c>
      <c r="G8569">
        <v>3157</v>
      </c>
      <c r="H8569">
        <v>-3157.2</v>
      </c>
      <c r="I8569" s="1">
        <v>43957</v>
      </c>
      <c r="J8569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25">
      <c r="A8570">
        <v>13085500</v>
      </c>
      <c r="B8570" t="s">
        <v>10</v>
      </c>
      <c r="C8570" s="1">
        <v>43958</v>
      </c>
      <c r="D8570">
        <v>151</v>
      </c>
      <c r="E8570">
        <v>6679</v>
      </c>
      <c r="F8570">
        <v>0</v>
      </c>
      <c r="G8570">
        <v>3157</v>
      </c>
      <c r="H8570">
        <v>-3157.2</v>
      </c>
      <c r="I8570" s="1">
        <v>43958</v>
      </c>
      <c r="J8570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25">
      <c r="A8571">
        <v>13085500</v>
      </c>
      <c r="B8571" t="s">
        <v>10</v>
      </c>
      <c r="C8571" s="1">
        <v>43959</v>
      </c>
      <c r="D8571">
        <v>164</v>
      </c>
      <c r="E8571">
        <v>7003</v>
      </c>
      <c r="F8571">
        <v>0</v>
      </c>
      <c r="G8571">
        <v>3157</v>
      </c>
      <c r="H8571">
        <v>-3157.2</v>
      </c>
      <c r="I8571" s="1">
        <v>43959</v>
      </c>
      <c r="J8571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25">
      <c r="A8572">
        <v>13085500</v>
      </c>
      <c r="B8572" t="s">
        <v>10</v>
      </c>
      <c r="C8572" s="1">
        <v>43960</v>
      </c>
      <c r="D8572">
        <v>189</v>
      </c>
      <c r="E8572">
        <v>7377</v>
      </c>
      <c r="F8572">
        <v>0</v>
      </c>
      <c r="G8572">
        <v>3157</v>
      </c>
      <c r="H8572">
        <v>-3157.2</v>
      </c>
      <c r="I8572" s="1">
        <v>43960</v>
      </c>
      <c r="J8572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25">
      <c r="A8573">
        <v>13085500</v>
      </c>
      <c r="B8573" t="s">
        <v>10</v>
      </c>
      <c r="C8573" s="1">
        <v>43961</v>
      </c>
      <c r="D8573">
        <v>194</v>
      </c>
      <c r="E8573">
        <v>7762</v>
      </c>
      <c r="F8573">
        <v>0</v>
      </c>
      <c r="G8573">
        <v>3157</v>
      </c>
      <c r="H8573">
        <v>-3157.2</v>
      </c>
      <c r="I8573" s="1">
        <v>43961</v>
      </c>
      <c r="J8573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25">
      <c r="A8574">
        <v>13085500</v>
      </c>
      <c r="B8574" t="s">
        <v>10</v>
      </c>
      <c r="C8574" s="1">
        <v>43962</v>
      </c>
      <c r="D8574">
        <v>198</v>
      </c>
      <c r="E8574">
        <v>8155</v>
      </c>
      <c r="F8574">
        <v>0</v>
      </c>
      <c r="G8574">
        <v>3157</v>
      </c>
      <c r="H8574">
        <v>-3157.2</v>
      </c>
      <c r="I8574" s="1">
        <v>43962</v>
      </c>
      <c r="J8574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25">
      <c r="A8575">
        <v>13085500</v>
      </c>
      <c r="B8575" t="s">
        <v>10</v>
      </c>
      <c r="C8575" s="1">
        <v>43963</v>
      </c>
      <c r="D8575">
        <v>236</v>
      </c>
      <c r="E8575">
        <v>8624</v>
      </c>
      <c r="F8575">
        <v>0</v>
      </c>
      <c r="G8575">
        <v>3157</v>
      </c>
      <c r="H8575">
        <v>-3157.2</v>
      </c>
      <c r="I8575" s="1">
        <v>43963</v>
      </c>
      <c r="J8575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25">
      <c r="A8576">
        <v>13085500</v>
      </c>
      <c r="B8576" t="s">
        <v>10</v>
      </c>
      <c r="C8576" s="1">
        <v>43964</v>
      </c>
      <c r="D8576">
        <v>230</v>
      </c>
      <c r="E8576">
        <v>9080</v>
      </c>
      <c r="F8576">
        <v>0</v>
      </c>
      <c r="G8576">
        <v>3157</v>
      </c>
      <c r="H8576">
        <v>-3157.2</v>
      </c>
      <c r="I8576" s="1">
        <v>43964</v>
      </c>
      <c r="J857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25">
      <c r="A8577">
        <v>13085500</v>
      </c>
      <c r="B8577" t="s">
        <v>10</v>
      </c>
      <c r="C8577" s="1">
        <v>43965</v>
      </c>
      <c r="D8577">
        <v>222</v>
      </c>
      <c r="E8577">
        <v>9521</v>
      </c>
      <c r="F8577">
        <v>0</v>
      </c>
      <c r="G8577">
        <v>3157</v>
      </c>
      <c r="H8577">
        <v>-3157.2</v>
      </c>
      <c r="I8577" s="1">
        <v>43965</v>
      </c>
      <c r="J8577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25">
      <c r="A8578">
        <v>13085500</v>
      </c>
      <c r="B8578" t="s">
        <v>10</v>
      </c>
      <c r="C8578" s="1">
        <v>43966</v>
      </c>
      <c r="D8578">
        <v>208</v>
      </c>
      <c r="E8578">
        <v>9933</v>
      </c>
      <c r="F8578">
        <v>0</v>
      </c>
      <c r="G8578">
        <v>3157</v>
      </c>
      <c r="H8578">
        <v>-3157.2</v>
      </c>
      <c r="I8578" s="1">
        <v>43966</v>
      </c>
      <c r="J8578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25">
      <c r="A8579">
        <v>13085500</v>
      </c>
      <c r="B8579" t="s">
        <v>10</v>
      </c>
      <c r="C8579" s="1">
        <v>43967</v>
      </c>
      <c r="D8579">
        <v>189</v>
      </c>
      <c r="E8579">
        <v>10308</v>
      </c>
      <c r="F8579">
        <v>0</v>
      </c>
      <c r="G8579">
        <v>3157</v>
      </c>
      <c r="H8579">
        <v>-3157.2</v>
      </c>
      <c r="I8579" s="1">
        <v>43967</v>
      </c>
      <c r="J8579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25">
      <c r="A8580">
        <v>13085500</v>
      </c>
      <c r="B8580" t="s">
        <v>10</v>
      </c>
      <c r="C8580" s="1">
        <v>43968</v>
      </c>
      <c r="D8580">
        <v>179</v>
      </c>
      <c r="E8580">
        <v>10662</v>
      </c>
      <c r="F8580">
        <v>0</v>
      </c>
      <c r="G8580">
        <v>3157</v>
      </c>
      <c r="H8580">
        <v>-3157.2</v>
      </c>
      <c r="I8580" s="1">
        <v>43968</v>
      </c>
      <c r="J8580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25">
      <c r="A8581">
        <v>13085500</v>
      </c>
      <c r="B8581" t="s">
        <v>10</v>
      </c>
      <c r="C8581" s="1">
        <v>43969</v>
      </c>
      <c r="D8581">
        <v>177</v>
      </c>
      <c r="E8581">
        <v>11013</v>
      </c>
      <c r="F8581">
        <v>0</v>
      </c>
      <c r="G8581">
        <v>3157</v>
      </c>
      <c r="H8581">
        <v>-3157.2</v>
      </c>
      <c r="I8581" s="1">
        <v>43969</v>
      </c>
      <c r="J8581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25">
      <c r="A8582">
        <v>13085500</v>
      </c>
      <c r="B8582" t="s">
        <v>10</v>
      </c>
      <c r="C8582" s="1">
        <v>43970</v>
      </c>
      <c r="D8582">
        <v>182</v>
      </c>
      <c r="E8582">
        <v>11374</v>
      </c>
      <c r="F8582">
        <v>0</v>
      </c>
      <c r="G8582">
        <v>3157</v>
      </c>
      <c r="H8582">
        <v>-3157.2</v>
      </c>
      <c r="I8582" s="1">
        <v>43970</v>
      </c>
      <c r="J8582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25">
      <c r="A8583">
        <v>13085500</v>
      </c>
      <c r="B8583" t="s">
        <v>10</v>
      </c>
      <c r="C8583" s="1">
        <v>43971</v>
      </c>
      <c r="D8583">
        <v>176</v>
      </c>
      <c r="E8583">
        <v>11723</v>
      </c>
      <c r="F8583">
        <v>0</v>
      </c>
      <c r="G8583">
        <v>3157</v>
      </c>
      <c r="H8583">
        <v>-3157.2</v>
      </c>
      <c r="I8583" s="1">
        <v>43971</v>
      </c>
      <c r="J8583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25">
      <c r="A8584">
        <v>13085500</v>
      </c>
      <c r="B8584" t="s">
        <v>10</v>
      </c>
      <c r="C8584" s="1">
        <v>43972</v>
      </c>
      <c r="D8584">
        <v>145</v>
      </c>
      <c r="E8584">
        <v>12011</v>
      </c>
      <c r="F8584">
        <v>0</v>
      </c>
      <c r="G8584">
        <v>3157</v>
      </c>
      <c r="H8584">
        <v>-3157.2</v>
      </c>
      <c r="I8584" s="1">
        <v>43972</v>
      </c>
      <c r="J8584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25">
      <c r="A8585">
        <v>13085500</v>
      </c>
      <c r="B8585" t="s">
        <v>10</v>
      </c>
      <c r="C8585" s="1">
        <v>43973</v>
      </c>
      <c r="D8585">
        <v>104</v>
      </c>
      <c r="E8585">
        <v>12216</v>
      </c>
      <c r="F8585">
        <v>0</v>
      </c>
      <c r="G8585">
        <v>3157</v>
      </c>
      <c r="H8585">
        <v>-3157.2</v>
      </c>
      <c r="I8585" s="1">
        <v>43973</v>
      </c>
      <c r="J8585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25">
      <c r="A8586">
        <v>13085500</v>
      </c>
      <c r="B8586" t="s">
        <v>10</v>
      </c>
      <c r="C8586" s="1">
        <v>43974</v>
      </c>
      <c r="D8586">
        <v>79</v>
      </c>
      <c r="E8586">
        <v>12372</v>
      </c>
      <c r="F8586">
        <v>0</v>
      </c>
      <c r="G8586">
        <v>3157</v>
      </c>
      <c r="H8586">
        <v>-3157.2</v>
      </c>
      <c r="I8586" s="1">
        <v>43974</v>
      </c>
      <c r="J858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25">
      <c r="A8587">
        <v>13085500</v>
      </c>
      <c r="B8587" t="s">
        <v>10</v>
      </c>
      <c r="C8587" s="1">
        <v>43975</v>
      </c>
      <c r="D8587">
        <v>72</v>
      </c>
      <c r="E8587">
        <v>12515</v>
      </c>
      <c r="F8587">
        <v>0</v>
      </c>
      <c r="G8587">
        <v>3157</v>
      </c>
      <c r="H8587">
        <v>-3157.2</v>
      </c>
      <c r="I8587" s="1">
        <v>43975</v>
      </c>
      <c r="J8587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25">
      <c r="A8588">
        <v>13085500</v>
      </c>
      <c r="B8588" t="s">
        <v>10</v>
      </c>
      <c r="C8588" s="1">
        <v>43976</v>
      </c>
      <c r="D8588">
        <v>96</v>
      </c>
      <c r="E8588">
        <v>12705</v>
      </c>
      <c r="F8588">
        <v>0</v>
      </c>
      <c r="G8588">
        <v>3157</v>
      </c>
      <c r="H8588">
        <v>-3157.2</v>
      </c>
      <c r="I8588" s="1">
        <v>43976</v>
      </c>
      <c r="J8588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25">
      <c r="A8589">
        <v>13085500</v>
      </c>
      <c r="B8589" t="s">
        <v>10</v>
      </c>
      <c r="C8589" s="1">
        <v>43977</v>
      </c>
      <c r="D8589">
        <v>120</v>
      </c>
      <c r="E8589">
        <v>12942</v>
      </c>
      <c r="F8589">
        <v>0</v>
      </c>
      <c r="G8589">
        <v>3157</v>
      </c>
      <c r="H8589">
        <v>-3157.2</v>
      </c>
      <c r="I8589" s="1">
        <v>43977</v>
      </c>
      <c r="J8589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25">
      <c r="A8590">
        <v>13085500</v>
      </c>
      <c r="B8590" t="s">
        <v>10</v>
      </c>
      <c r="C8590" s="1">
        <v>43978</v>
      </c>
      <c r="D8590">
        <v>148</v>
      </c>
      <c r="E8590">
        <v>13235</v>
      </c>
      <c r="F8590">
        <v>0</v>
      </c>
      <c r="G8590">
        <v>3157</v>
      </c>
      <c r="H8590">
        <v>-3157.2</v>
      </c>
      <c r="I8590" s="1">
        <v>43978</v>
      </c>
      <c r="J8590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25">
      <c r="A8591">
        <v>13085500</v>
      </c>
      <c r="B8591" t="s">
        <v>10</v>
      </c>
      <c r="C8591" s="1">
        <v>43979</v>
      </c>
      <c r="D8591">
        <v>184</v>
      </c>
      <c r="E8591">
        <v>13600</v>
      </c>
      <c r="F8591">
        <v>0</v>
      </c>
      <c r="G8591">
        <v>3157</v>
      </c>
      <c r="H8591">
        <v>-3157.2</v>
      </c>
      <c r="I8591" s="1">
        <v>43979</v>
      </c>
      <c r="J8591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25">
      <c r="A8592">
        <v>13085500</v>
      </c>
      <c r="B8592" t="s">
        <v>10</v>
      </c>
      <c r="C8592" s="1">
        <v>43980</v>
      </c>
      <c r="D8592">
        <v>214</v>
      </c>
      <c r="E8592">
        <v>14024</v>
      </c>
      <c r="F8592">
        <v>0</v>
      </c>
      <c r="G8592">
        <v>3157</v>
      </c>
      <c r="H8592">
        <v>-3157.2</v>
      </c>
      <c r="I8592" s="1">
        <v>43980</v>
      </c>
      <c r="J8592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25">
      <c r="A8593">
        <v>13085500</v>
      </c>
      <c r="B8593" t="s">
        <v>10</v>
      </c>
      <c r="C8593" s="1">
        <v>43981</v>
      </c>
      <c r="D8593">
        <v>233</v>
      </c>
      <c r="E8593">
        <v>14487</v>
      </c>
      <c r="F8593">
        <v>0</v>
      </c>
      <c r="G8593">
        <v>3157</v>
      </c>
      <c r="H8593">
        <v>-3157.2</v>
      </c>
      <c r="I8593" s="1">
        <v>43981</v>
      </c>
      <c r="J8593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25">
      <c r="A8594">
        <v>13085500</v>
      </c>
      <c r="B8594" t="s">
        <v>10</v>
      </c>
      <c r="C8594" s="1">
        <v>43982</v>
      </c>
      <c r="D8594">
        <v>242</v>
      </c>
      <c r="E8594">
        <v>14966</v>
      </c>
      <c r="F8594">
        <v>0</v>
      </c>
      <c r="G8594">
        <v>3157</v>
      </c>
      <c r="H8594">
        <v>-3157.2</v>
      </c>
      <c r="I8594" s="1">
        <v>43982</v>
      </c>
      <c r="J8594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25">
      <c r="A8595">
        <v>13085500</v>
      </c>
      <c r="B8595" t="s">
        <v>10</v>
      </c>
      <c r="C8595" s="1">
        <v>43983</v>
      </c>
      <c r="D8595">
        <v>249</v>
      </c>
      <c r="E8595">
        <v>15460</v>
      </c>
      <c r="F8595">
        <v>0</v>
      </c>
      <c r="G8595">
        <v>3157</v>
      </c>
      <c r="H8595">
        <v>-3157.2</v>
      </c>
      <c r="I8595" s="1">
        <v>43983</v>
      </c>
      <c r="J8595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25">
      <c r="A8596">
        <v>13085500</v>
      </c>
      <c r="B8596" t="s">
        <v>10</v>
      </c>
      <c r="C8596" s="1">
        <v>43984</v>
      </c>
      <c r="D8596">
        <v>244</v>
      </c>
      <c r="E8596">
        <v>15944</v>
      </c>
      <c r="F8596">
        <v>0</v>
      </c>
      <c r="G8596">
        <v>3157</v>
      </c>
      <c r="H8596">
        <v>-3157.2</v>
      </c>
      <c r="I8596" s="1">
        <v>43984</v>
      </c>
      <c r="J859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25">
      <c r="A8597">
        <v>13085500</v>
      </c>
      <c r="B8597" t="s">
        <v>10</v>
      </c>
      <c r="C8597" s="1">
        <v>43985</v>
      </c>
      <c r="D8597">
        <v>234</v>
      </c>
      <c r="E8597">
        <v>16408</v>
      </c>
      <c r="F8597">
        <v>0</v>
      </c>
      <c r="G8597">
        <v>3157</v>
      </c>
      <c r="H8597">
        <v>-3157.2</v>
      </c>
      <c r="I8597" s="1">
        <v>43985</v>
      </c>
      <c r="J8597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25">
      <c r="A8598">
        <v>13085500</v>
      </c>
      <c r="B8598" t="s">
        <v>10</v>
      </c>
      <c r="C8598" s="1">
        <v>43986</v>
      </c>
      <c r="D8598">
        <v>232</v>
      </c>
      <c r="E8598">
        <v>16868</v>
      </c>
      <c r="F8598">
        <v>0</v>
      </c>
      <c r="G8598">
        <v>3157</v>
      </c>
      <c r="H8598">
        <v>-3157.2</v>
      </c>
      <c r="I8598" s="1">
        <v>43986</v>
      </c>
      <c r="J8598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25">
      <c r="A8599">
        <v>13085500</v>
      </c>
      <c r="B8599" t="s">
        <v>10</v>
      </c>
      <c r="C8599" s="1">
        <v>43987</v>
      </c>
      <c r="D8599">
        <v>218</v>
      </c>
      <c r="E8599">
        <v>17299</v>
      </c>
      <c r="F8599">
        <v>0</v>
      </c>
      <c r="G8599">
        <v>3157</v>
      </c>
      <c r="H8599">
        <v>-3157.2</v>
      </c>
      <c r="I8599" s="1">
        <v>43987</v>
      </c>
      <c r="J8599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25">
      <c r="A8600">
        <v>13085500</v>
      </c>
      <c r="B8600" t="s">
        <v>10</v>
      </c>
      <c r="C8600" s="1">
        <v>43988</v>
      </c>
      <c r="D8600">
        <v>201</v>
      </c>
      <c r="E8600">
        <v>17698</v>
      </c>
      <c r="F8600">
        <v>0</v>
      </c>
      <c r="G8600">
        <v>3157</v>
      </c>
      <c r="H8600">
        <v>-3157.2</v>
      </c>
      <c r="I8600" s="1">
        <v>43988</v>
      </c>
      <c r="J8600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25">
      <c r="A8601">
        <v>13085500</v>
      </c>
      <c r="B8601" t="s">
        <v>10</v>
      </c>
      <c r="C8601" s="1">
        <v>43989</v>
      </c>
      <c r="D8601">
        <v>194</v>
      </c>
      <c r="E8601">
        <v>18083</v>
      </c>
      <c r="F8601">
        <v>0</v>
      </c>
      <c r="G8601">
        <v>3157</v>
      </c>
      <c r="H8601">
        <v>-3157.2</v>
      </c>
      <c r="I8601" s="1">
        <v>43989</v>
      </c>
      <c r="J8601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25">
      <c r="A8602">
        <v>13085500</v>
      </c>
      <c r="B8602" t="s">
        <v>10</v>
      </c>
      <c r="C8602" s="1">
        <v>43990</v>
      </c>
      <c r="D8602">
        <v>196</v>
      </c>
      <c r="E8602">
        <v>18472</v>
      </c>
      <c r="F8602">
        <v>0</v>
      </c>
      <c r="G8602">
        <v>3157</v>
      </c>
      <c r="H8602">
        <v>-3157.2</v>
      </c>
      <c r="I8602" s="1">
        <v>43990</v>
      </c>
      <c r="J8602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25">
      <c r="A8603">
        <v>13085500</v>
      </c>
      <c r="B8603" t="s">
        <v>10</v>
      </c>
      <c r="C8603" s="1">
        <v>43991</v>
      </c>
      <c r="D8603">
        <v>203</v>
      </c>
      <c r="E8603">
        <v>18874</v>
      </c>
      <c r="F8603">
        <v>0</v>
      </c>
      <c r="G8603">
        <v>3157</v>
      </c>
      <c r="H8603">
        <v>-3157.2</v>
      </c>
      <c r="I8603" s="1">
        <v>43991</v>
      </c>
      <c r="J8603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25">
      <c r="A8604">
        <v>13085500</v>
      </c>
      <c r="B8604" t="s">
        <v>10</v>
      </c>
      <c r="C8604" s="1">
        <v>43992</v>
      </c>
      <c r="D8604">
        <v>207</v>
      </c>
      <c r="E8604">
        <v>19284</v>
      </c>
      <c r="F8604">
        <v>0</v>
      </c>
      <c r="G8604">
        <v>3157</v>
      </c>
      <c r="H8604">
        <v>-3157.2</v>
      </c>
      <c r="I8604" s="1">
        <v>43992</v>
      </c>
      <c r="J8604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25">
      <c r="A8605">
        <v>13085500</v>
      </c>
      <c r="B8605" t="s">
        <v>10</v>
      </c>
      <c r="C8605" s="1">
        <v>43993</v>
      </c>
      <c r="D8605">
        <v>226</v>
      </c>
      <c r="E8605">
        <v>19732</v>
      </c>
      <c r="F8605">
        <v>0</v>
      </c>
      <c r="G8605">
        <v>3157</v>
      </c>
      <c r="H8605">
        <v>-3157.2</v>
      </c>
      <c r="I8605" s="1">
        <v>43993</v>
      </c>
      <c r="J8605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25">
      <c r="A8606">
        <v>13085500</v>
      </c>
      <c r="B8606" t="s">
        <v>10</v>
      </c>
      <c r="C8606" s="1">
        <v>43994</v>
      </c>
      <c r="D8606">
        <v>242</v>
      </c>
      <c r="E8606">
        <v>20211</v>
      </c>
      <c r="F8606">
        <v>0</v>
      </c>
      <c r="G8606">
        <v>3157</v>
      </c>
      <c r="H8606">
        <v>-3157.2</v>
      </c>
      <c r="I8606" s="1">
        <v>43994</v>
      </c>
      <c r="J860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25">
      <c r="A8607">
        <v>13085500</v>
      </c>
      <c r="B8607" t="s">
        <v>10</v>
      </c>
      <c r="C8607" s="1">
        <v>43995</v>
      </c>
      <c r="D8607">
        <v>236</v>
      </c>
      <c r="E8607">
        <v>20679</v>
      </c>
      <c r="F8607">
        <v>0</v>
      </c>
      <c r="G8607">
        <v>3157</v>
      </c>
      <c r="H8607">
        <v>-3157.2</v>
      </c>
      <c r="I8607" s="1">
        <v>43995</v>
      </c>
      <c r="J8607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25">
      <c r="A8608">
        <v>13085500</v>
      </c>
      <c r="B8608" t="s">
        <v>10</v>
      </c>
      <c r="C8608" s="1">
        <v>43996</v>
      </c>
      <c r="D8608">
        <v>225</v>
      </c>
      <c r="E8608">
        <v>21126</v>
      </c>
      <c r="F8608">
        <v>0</v>
      </c>
      <c r="G8608">
        <v>3157</v>
      </c>
      <c r="H8608">
        <v>-3157.2</v>
      </c>
      <c r="I8608" s="1">
        <v>43996</v>
      </c>
      <c r="J8608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25">
      <c r="A8609">
        <v>13085500</v>
      </c>
      <c r="B8609" t="s">
        <v>10</v>
      </c>
      <c r="C8609" s="1">
        <v>43997</v>
      </c>
      <c r="D8609">
        <v>241</v>
      </c>
      <c r="E8609">
        <v>21604</v>
      </c>
      <c r="F8609">
        <v>241</v>
      </c>
      <c r="G8609">
        <v>3635</v>
      </c>
      <c r="H8609">
        <v>-3635.1</v>
      </c>
      <c r="I8609" s="1">
        <v>43997</v>
      </c>
      <c r="J8609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25">
      <c r="A8610">
        <v>13085500</v>
      </c>
      <c r="B8610" t="s">
        <v>10</v>
      </c>
      <c r="C8610" s="1">
        <v>43998</v>
      </c>
      <c r="D8610">
        <v>252</v>
      </c>
      <c r="E8610">
        <v>500</v>
      </c>
      <c r="F8610">
        <v>252</v>
      </c>
      <c r="G8610">
        <v>500</v>
      </c>
      <c r="H8610">
        <v>-499.9</v>
      </c>
      <c r="I8610" s="1">
        <v>43998</v>
      </c>
      <c r="J8610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25">
      <c r="A8611">
        <v>13085500</v>
      </c>
      <c r="B8611" t="s">
        <v>10</v>
      </c>
      <c r="C8611" s="1">
        <v>43999</v>
      </c>
      <c r="D8611">
        <v>250</v>
      </c>
      <c r="E8611">
        <v>995</v>
      </c>
      <c r="F8611">
        <v>250</v>
      </c>
      <c r="G8611">
        <v>995</v>
      </c>
      <c r="H8611">
        <v>-994.7</v>
      </c>
      <c r="I8611" s="1">
        <v>43999</v>
      </c>
      <c r="J8611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25">
      <c r="A8612">
        <v>13085500</v>
      </c>
      <c r="B8612" t="s">
        <v>10</v>
      </c>
      <c r="C8612" s="1">
        <v>44000</v>
      </c>
      <c r="D8612">
        <v>242</v>
      </c>
      <c r="E8612">
        <v>1475</v>
      </c>
      <c r="F8612">
        <v>0</v>
      </c>
      <c r="G8612">
        <v>995</v>
      </c>
      <c r="H8612">
        <v>-994.7</v>
      </c>
      <c r="I8612" s="1">
        <v>44000</v>
      </c>
      <c r="J8612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25">
      <c r="A8613">
        <v>13085500</v>
      </c>
      <c r="B8613" t="s">
        <v>10</v>
      </c>
      <c r="C8613" s="1">
        <v>44001</v>
      </c>
      <c r="D8613">
        <v>241</v>
      </c>
      <c r="E8613">
        <v>1952</v>
      </c>
      <c r="F8613">
        <v>0</v>
      </c>
      <c r="G8613">
        <v>995</v>
      </c>
      <c r="H8613">
        <v>-994.7</v>
      </c>
      <c r="I8613" s="1">
        <v>44001</v>
      </c>
      <c r="J8613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25">
      <c r="A8614">
        <v>13085500</v>
      </c>
      <c r="B8614" t="s">
        <v>10</v>
      </c>
      <c r="C8614" s="1">
        <v>44002</v>
      </c>
      <c r="D8614">
        <v>244</v>
      </c>
      <c r="E8614">
        <v>2436</v>
      </c>
      <c r="F8614">
        <v>0</v>
      </c>
      <c r="G8614">
        <v>995</v>
      </c>
      <c r="H8614">
        <v>-994.7</v>
      </c>
      <c r="I8614" s="1">
        <v>44002</v>
      </c>
      <c r="J8614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25">
      <c r="A8615">
        <v>13085500</v>
      </c>
      <c r="B8615" t="s">
        <v>10</v>
      </c>
      <c r="C8615" s="1">
        <v>44003</v>
      </c>
      <c r="D8615">
        <v>241</v>
      </c>
      <c r="E8615">
        <v>2915</v>
      </c>
      <c r="F8615">
        <v>0</v>
      </c>
      <c r="G8615">
        <v>995</v>
      </c>
      <c r="H8615">
        <v>-994.7</v>
      </c>
      <c r="I8615" s="1">
        <v>44003</v>
      </c>
      <c r="J8615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25">
      <c r="A8616">
        <v>13085500</v>
      </c>
      <c r="B8616" t="s">
        <v>10</v>
      </c>
      <c r="C8616" s="1">
        <v>44004</v>
      </c>
      <c r="D8616">
        <v>248</v>
      </c>
      <c r="E8616">
        <v>3407</v>
      </c>
      <c r="F8616">
        <v>0</v>
      </c>
      <c r="G8616">
        <v>995</v>
      </c>
      <c r="H8616">
        <v>-994.7</v>
      </c>
      <c r="I8616" s="1">
        <v>44004</v>
      </c>
      <c r="J861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25">
      <c r="A8617">
        <v>13085500</v>
      </c>
      <c r="B8617" t="s">
        <v>10</v>
      </c>
      <c r="C8617" s="1">
        <v>44005</v>
      </c>
      <c r="D8617">
        <v>266</v>
      </c>
      <c r="E8617">
        <v>3934</v>
      </c>
      <c r="F8617">
        <v>0</v>
      </c>
      <c r="G8617">
        <v>995</v>
      </c>
      <c r="H8617">
        <v>-994.7</v>
      </c>
      <c r="I8617" s="1">
        <v>44005</v>
      </c>
      <c r="J8617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25">
      <c r="A8618">
        <v>13085500</v>
      </c>
      <c r="B8618" t="s">
        <v>10</v>
      </c>
      <c r="C8618" s="1">
        <v>44006</v>
      </c>
      <c r="D8618">
        <v>279</v>
      </c>
      <c r="E8618">
        <v>4486</v>
      </c>
      <c r="F8618">
        <v>279</v>
      </c>
      <c r="G8618">
        <v>1547</v>
      </c>
      <c r="H8618">
        <v>-1547.3</v>
      </c>
      <c r="I8618" s="1">
        <v>44006</v>
      </c>
      <c r="J8618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25">
      <c r="A8619">
        <v>13085500</v>
      </c>
      <c r="B8619" t="s">
        <v>10</v>
      </c>
      <c r="C8619" s="1">
        <v>44007</v>
      </c>
      <c r="D8619">
        <v>296</v>
      </c>
      <c r="E8619">
        <v>5074</v>
      </c>
      <c r="F8619">
        <v>296</v>
      </c>
      <c r="G8619">
        <v>2135</v>
      </c>
      <c r="H8619">
        <v>-2135.1</v>
      </c>
      <c r="I8619" s="1">
        <v>44007</v>
      </c>
      <c r="J8619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25">
      <c r="A8620">
        <v>13085500</v>
      </c>
      <c r="B8620" t="s">
        <v>10</v>
      </c>
      <c r="C8620" s="1">
        <v>44008</v>
      </c>
      <c r="D8620">
        <v>292</v>
      </c>
      <c r="E8620">
        <v>5653</v>
      </c>
      <c r="F8620">
        <v>292</v>
      </c>
      <c r="G8620">
        <v>2714</v>
      </c>
      <c r="H8620">
        <v>-2714.4</v>
      </c>
      <c r="I8620" s="1">
        <v>44008</v>
      </c>
      <c r="J8620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25">
      <c r="A8621">
        <v>13085500</v>
      </c>
      <c r="B8621" t="s">
        <v>10</v>
      </c>
      <c r="C8621" s="1">
        <v>44009</v>
      </c>
      <c r="D8621">
        <v>281</v>
      </c>
      <c r="E8621">
        <v>6210</v>
      </c>
      <c r="F8621">
        <v>281</v>
      </c>
      <c r="G8621">
        <v>3272</v>
      </c>
      <c r="H8621">
        <v>-3271.5</v>
      </c>
      <c r="I8621" s="1">
        <v>44009</v>
      </c>
      <c r="J8621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25">
      <c r="A8622">
        <v>13085500</v>
      </c>
      <c r="B8622" t="s">
        <v>10</v>
      </c>
      <c r="C8622" s="1">
        <v>44010</v>
      </c>
      <c r="D8622">
        <v>272</v>
      </c>
      <c r="E8622">
        <v>6749</v>
      </c>
      <c r="F8622">
        <v>272</v>
      </c>
      <c r="G8622">
        <v>3810</v>
      </c>
      <c r="H8622">
        <v>-3810.4</v>
      </c>
      <c r="I8622" s="1">
        <v>44010</v>
      </c>
      <c r="J8622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25">
      <c r="A8623">
        <v>13085500</v>
      </c>
      <c r="B8623" t="s">
        <v>10</v>
      </c>
      <c r="C8623" s="1">
        <v>44011</v>
      </c>
      <c r="D8623">
        <v>251</v>
      </c>
      <c r="E8623">
        <v>7246</v>
      </c>
      <c r="F8623">
        <v>251</v>
      </c>
      <c r="G8623">
        <v>4308</v>
      </c>
      <c r="H8623">
        <v>-4307.5</v>
      </c>
      <c r="I8623" s="1">
        <v>44011</v>
      </c>
      <c r="J8623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25">
      <c r="A8624">
        <v>13085500</v>
      </c>
      <c r="B8624" t="s">
        <v>10</v>
      </c>
      <c r="C8624" s="1">
        <v>44012</v>
      </c>
      <c r="D8624">
        <v>199</v>
      </c>
      <c r="E8624">
        <v>7641</v>
      </c>
      <c r="F8624">
        <v>190</v>
      </c>
      <c r="G8624">
        <v>4684</v>
      </c>
      <c r="H8624">
        <v>-4684</v>
      </c>
      <c r="I8624" s="1">
        <v>44012</v>
      </c>
      <c r="J8624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25">
      <c r="A8625" s="34">
        <v>13085500</v>
      </c>
      <c r="B8625" s="35" t="s">
        <v>10</v>
      </c>
      <c r="C8625" s="36">
        <v>44013</v>
      </c>
      <c r="D8625" s="34">
        <v>160</v>
      </c>
      <c r="E8625" s="34">
        <v>7958.8</v>
      </c>
      <c r="F8625" s="34">
        <v>0</v>
      </c>
      <c r="G8625" s="34">
        <v>4684</v>
      </c>
      <c r="H8625" s="34">
        <v>-4684</v>
      </c>
      <c r="I8625" s="36">
        <v>44013</v>
      </c>
      <c r="J8625" s="34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25">
      <c r="A8626" s="34">
        <v>13085500</v>
      </c>
      <c r="B8626" s="35" t="s">
        <v>10</v>
      </c>
      <c r="C8626" s="36">
        <v>44014</v>
      </c>
      <c r="D8626" s="34">
        <v>144</v>
      </c>
      <c r="E8626" s="34">
        <v>8245.2999999999993</v>
      </c>
      <c r="F8626" s="34">
        <v>0</v>
      </c>
      <c r="G8626" s="34">
        <v>4684</v>
      </c>
      <c r="H8626" s="34">
        <v>-4684</v>
      </c>
      <c r="I8626" s="36">
        <v>44014</v>
      </c>
      <c r="J8626" s="34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25">
      <c r="A8627" s="34">
        <v>13085500</v>
      </c>
      <c r="B8627" s="35" t="s">
        <v>10</v>
      </c>
      <c r="C8627" s="36">
        <v>44015</v>
      </c>
      <c r="D8627" s="34">
        <v>156</v>
      </c>
      <c r="E8627" s="34">
        <v>8554.6</v>
      </c>
      <c r="F8627" s="34">
        <v>0</v>
      </c>
      <c r="G8627" s="34">
        <v>4684</v>
      </c>
      <c r="H8627" s="34">
        <v>-4684</v>
      </c>
      <c r="I8627" s="36">
        <v>44015</v>
      </c>
      <c r="J8627" s="34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25">
      <c r="A8628" s="34">
        <v>13085500</v>
      </c>
      <c r="B8628" s="35" t="s">
        <v>10</v>
      </c>
      <c r="C8628" s="36">
        <v>44016</v>
      </c>
      <c r="D8628" s="34">
        <v>176</v>
      </c>
      <c r="E8628" s="34">
        <v>8904.4</v>
      </c>
      <c r="F8628" s="34">
        <v>0</v>
      </c>
      <c r="G8628" s="34">
        <v>4684</v>
      </c>
      <c r="H8628" s="34">
        <v>-4684</v>
      </c>
      <c r="I8628" s="36">
        <v>44016</v>
      </c>
      <c r="J8628" s="34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25">
      <c r="A8629" s="34">
        <v>13085500</v>
      </c>
      <c r="B8629" s="35" t="s">
        <v>10</v>
      </c>
      <c r="C8629" s="36">
        <v>44017</v>
      </c>
      <c r="D8629" s="34">
        <v>184</v>
      </c>
      <c r="E8629" s="34">
        <v>9268.9</v>
      </c>
      <c r="F8629" s="34">
        <v>0</v>
      </c>
      <c r="G8629" s="34">
        <v>4684</v>
      </c>
      <c r="H8629" s="34">
        <v>-4684</v>
      </c>
      <c r="I8629" s="36">
        <v>44017</v>
      </c>
      <c r="J8629" s="34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25">
      <c r="A8630" s="34">
        <v>13085500</v>
      </c>
      <c r="B8630" s="35" t="s">
        <v>10</v>
      </c>
      <c r="C8630" s="36">
        <v>44018</v>
      </c>
      <c r="D8630" s="34">
        <v>203</v>
      </c>
      <c r="E8630" s="34">
        <v>9671.7999999999993</v>
      </c>
      <c r="F8630" s="34">
        <v>0</v>
      </c>
      <c r="G8630" s="34">
        <v>4684</v>
      </c>
      <c r="H8630" s="34">
        <v>-4684</v>
      </c>
      <c r="I8630" s="36">
        <v>44018</v>
      </c>
      <c r="J8630" s="34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25">
      <c r="A8631" s="34">
        <v>13085500</v>
      </c>
      <c r="B8631" s="35" t="s">
        <v>10</v>
      </c>
      <c r="C8631" s="36">
        <v>44019</v>
      </c>
      <c r="D8631" s="34">
        <v>234</v>
      </c>
      <c r="E8631" s="34">
        <v>10135.299999999999</v>
      </c>
      <c r="F8631" s="34">
        <v>234</v>
      </c>
      <c r="G8631" s="34">
        <v>5148</v>
      </c>
      <c r="H8631" s="34">
        <v>-5147.5</v>
      </c>
      <c r="I8631" s="36">
        <v>44019</v>
      </c>
      <c r="J8631" s="34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25">
      <c r="A8632" s="34">
        <v>13085500</v>
      </c>
      <c r="B8632" s="35" t="s">
        <v>10</v>
      </c>
      <c r="C8632" s="36">
        <v>44020</v>
      </c>
      <c r="D8632" s="34">
        <v>249</v>
      </c>
      <c r="E8632" s="34">
        <v>10629.4</v>
      </c>
      <c r="F8632" s="34">
        <v>249</v>
      </c>
      <c r="G8632" s="34">
        <v>5642</v>
      </c>
      <c r="H8632" s="34">
        <v>-5641.6</v>
      </c>
      <c r="I8632" s="36">
        <v>44020</v>
      </c>
      <c r="J8632" s="34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25">
      <c r="A8633" s="34">
        <v>13085500</v>
      </c>
      <c r="B8633" s="35" t="s">
        <v>10</v>
      </c>
      <c r="C8633" s="36">
        <v>44021</v>
      </c>
      <c r="D8633" s="34">
        <v>252</v>
      </c>
      <c r="E8633" s="34">
        <v>11129.2</v>
      </c>
      <c r="F8633" s="34">
        <v>252</v>
      </c>
      <c r="G8633" s="34">
        <v>6141</v>
      </c>
      <c r="H8633" s="34">
        <v>-6141.4</v>
      </c>
      <c r="I8633" s="36">
        <v>44021</v>
      </c>
      <c r="J8633" s="34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25">
      <c r="A8634" s="34">
        <v>13085500</v>
      </c>
      <c r="B8634" s="35" t="s">
        <v>10</v>
      </c>
      <c r="C8634" s="36">
        <v>44022</v>
      </c>
      <c r="D8634" s="34">
        <v>242</v>
      </c>
      <c r="E8634" s="34">
        <v>11608.2</v>
      </c>
      <c r="F8634" s="34">
        <v>242</v>
      </c>
      <c r="G8634" s="34">
        <v>6620</v>
      </c>
      <c r="H8634" s="34">
        <v>-6620.4</v>
      </c>
      <c r="I8634" s="36">
        <v>44022</v>
      </c>
      <c r="J8634" s="34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25">
      <c r="A8635" s="34">
        <v>13085500</v>
      </c>
      <c r="B8635" s="35" t="s">
        <v>10</v>
      </c>
      <c r="C8635" s="36">
        <v>44023</v>
      </c>
      <c r="D8635" s="34">
        <v>232</v>
      </c>
      <c r="E8635" s="34">
        <v>12068.2</v>
      </c>
      <c r="F8635" s="34">
        <v>232</v>
      </c>
      <c r="G8635" s="34">
        <v>7080</v>
      </c>
      <c r="H8635" s="34">
        <v>-7080.4</v>
      </c>
      <c r="I8635" s="36">
        <v>44023</v>
      </c>
      <c r="J8635" s="34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25">
      <c r="A8636" s="34">
        <v>13085500</v>
      </c>
      <c r="B8636" s="35" t="s">
        <v>10</v>
      </c>
      <c r="C8636" s="36">
        <v>44024</v>
      </c>
      <c r="D8636" s="34">
        <v>221</v>
      </c>
      <c r="E8636" s="34">
        <v>12506.3</v>
      </c>
      <c r="F8636" s="34">
        <v>221</v>
      </c>
      <c r="G8636" s="34">
        <v>7519</v>
      </c>
      <c r="H8636" s="34">
        <v>-7518.5</v>
      </c>
      <c r="I8636" s="36">
        <v>44024</v>
      </c>
      <c r="J8636" s="34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25">
      <c r="A8637" s="34">
        <v>13085500</v>
      </c>
      <c r="B8637" s="35" t="s">
        <v>10</v>
      </c>
      <c r="C8637" s="36">
        <v>44025</v>
      </c>
      <c r="D8637" s="34">
        <v>221</v>
      </c>
      <c r="E8637" s="34">
        <v>12944.1</v>
      </c>
      <c r="F8637" s="34">
        <v>221</v>
      </c>
      <c r="G8637" s="34">
        <v>7956</v>
      </c>
      <c r="H8637" s="34">
        <v>-7956.3</v>
      </c>
      <c r="I8637" s="36">
        <v>44025</v>
      </c>
      <c r="J8637" s="34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25">
      <c r="A8638" s="34">
        <v>13085500</v>
      </c>
      <c r="B8638" s="35" t="s">
        <v>10</v>
      </c>
      <c r="C8638" s="36">
        <v>44026</v>
      </c>
      <c r="D8638" s="34">
        <v>221</v>
      </c>
      <c r="E8638" s="34">
        <v>13383.3</v>
      </c>
      <c r="F8638" s="34">
        <v>221</v>
      </c>
      <c r="G8638" s="34">
        <v>8396</v>
      </c>
      <c r="H8638" s="34">
        <v>-8395.5</v>
      </c>
      <c r="I8638" s="36">
        <v>44026</v>
      </c>
      <c r="J8638" s="34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25">
      <c r="A8639" s="34">
        <v>13085500</v>
      </c>
      <c r="B8639" s="35" t="s">
        <v>10</v>
      </c>
      <c r="C8639" s="36">
        <v>44027</v>
      </c>
      <c r="D8639" s="34">
        <v>224</v>
      </c>
      <c r="E8639" s="34">
        <v>13827.5</v>
      </c>
      <c r="F8639" s="34">
        <v>224</v>
      </c>
      <c r="G8639" s="34">
        <v>8840</v>
      </c>
      <c r="H8639" s="34">
        <v>-8839.7000000000007</v>
      </c>
      <c r="I8639" s="36">
        <v>44027</v>
      </c>
      <c r="J8639" s="34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25">
      <c r="A8640" s="34">
        <v>13085500</v>
      </c>
      <c r="B8640" s="35" t="s">
        <v>10</v>
      </c>
      <c r="C8640" s="36">
        <v>44028</v>
      </c>
      <c r="D8640" s="34">
        <v>230</v>
      </c>
      <c r="E8640" s="34">
        <v>14284.5</v>
      </c>
      <c r="F8640" s="34">
        <v>230</v>
      </c>
      <c r="G8640" s="34">
        <v>9297</v>
      </c>
      <c r="H8640" s="34">
        <v>-9296.7000000000007</v>
      </c>
      <c r="I8640" s="36">
        <v>44028</v>
      </c>
      <c r="J8640" s="34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25">
      <c r="A8641" s="34">
        <v>13085500</v>
      </c>
      <c r="B8641" s="35" t="s">
        <v>10</v>
      </c>
      <c r="C8641" s="36">
        <v>44029</v>
      </c>
      <c r="D8641" s="34">
        <v>243</v>
      </c>
      <c r="E8641" s="34">
        <v>14766.8</v>
      </c>
      <c r="F8641" s="34">
        <v>243</v>
      </c>
      <c r="G8641" s="34">
        <v>9779</v>
      </c>
      <c r="H8641" s="34">
        <v>-9779</v>
      </c>
      <c r="I8641" s="36">
        <v>44029</v>
      </c>
      <c r="J8641" s="34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25">
      <c r="A8642" s="34">
        <v>13085500</v>
      </c>
      <c r="B8642" s="35" t="s">
        <v>10</v>
      </c>
      <c r="C8642" s="36">
        <v>44030</v>
      </c>
      <c r="D8642" s="34">
        <v>237</v>
      </c>
      <c r="E8642" s="34">
        <v>15236.3</v>
      </c>
      <c r="F8642" s="34">
        <v>237</v>
      </c>
      <c r="G8642" s="34">
        <v>10249</v>
      </c>
      <c r="H8642" s="34">
        <v>-10248.5</v>
      </c>
      <c r="I8642" s="36">
        <v>44030</v>
      </c>
      <c r="J8642" s="34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25">
      <c r="A8643" s="34">
        <v>13085500</v>
      </c>
      <c r="B8643" s="35" t="s">
        <v>10</v>
      </c>
      <c r="C8643" s="36">
        <v>44031</v>
      </c>
      <c r="D8643" s="34">
        <v>234</v>
      </c>
      <c r="E8643" s="34">
        <v>15701.2</v>
      </c>
      <c r="F8643" s="34">
        <v>234</v>
      </c>
      <c r="G8643" s="34">
        <v>10713</v>
      </c>
      <c r="H8643" s="34">
        <v>-10713.4</v>
      </c>
      <c r="I8643" s="36">
        <v>44031</v>
      </c>
      <c r="J8643" s="34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25">
      <c r="A8644" s="34">
        <v>13085500</v>
      </c>
      <c r="B8644" s="35" t="s">
        <v>10</v>
      </c>
      <c r="C8644" s="36">
        <v>44032</v>
      </c>
      <c r="D8644" s="34">
        <v>236</v>
      </c>
      <c r="E8644" s="34">
        <v>16168.8</v>
      </c>
      <c r="F8644" s="34">
        <v>236</v>
      </c>
      <c r="G8644" s="34">
        <v>11181</v>
      </c>
      <c r="H8644" s="34">
        <v>-11181</v>
      </c>
      <c r="I8644" s="36">
        <v>44032</v>
      </c>
      <c r="J8644" s="34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25">
      <c r="A8645" s="34">
        <v>13085500</v>
      </c>
      <c r="B8645" s="35" t="s">
        <v>10</v>
      </c>
      <c r="C8645" s="36">
        <v>44033</v>
      </c>
      <c r="D8645" s="34">
        <v>247</v>
      </c>
      <c r="E8645" s="34">
        <v>16658.599999999999</v>
      </c>
      <c r="F8645" s="34">
        <v>247</v>
      </c>
      <c r="G8645" s="34">
        <v>11671</v>
      </c>
      <c r="H8645" s="34">
        <v>-11670.8</v>
      </c>
      <c r="I8645" s="36">
        <v>44033</v>
      </c>
      <c r="J8645" s="34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25">
      <c r="A8646" s="34">
        <v>13085500</v>
      </c>
      <c r="B8646" s="35" t="s">
        <v>10</v>
      </c>
      <c r="C8646" s="36">
        <v>44034</v>
      </c>
      <c r="D8646" s="34">
        <v>247</v>
      </c>
      <c r="E8646" s="34">
        <v>17148.400000000001</v>
      </c>
      <c r="F8646" s="34">
        <v>247</v>
      </c>
      <c r="G8646" s="34">
        <v>12161</v>
      </c>
      <c r="H8646" s="34">
        <v>-12160.6</v>
      </c>
      <c r="I8646" s="36">
        <v>44034</v>
      </c>
      <c r="J8646" s="34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25">
      <c r="A8647" s="34">
        <v>13085500</v>
      </c>
      <c r="B8647" s="35" t="s">
        <v>10</v>
      </c>
      <c r="C8647" s="36">
        <v>44035</v>
      </c>
      <c r="D8647" s="34">
        <v>239</v>
      </c>
      <c r="E8647" s="34">
        <v>17623.3</v>
      </c>
      <c r="F8647" s="34">
        <v>239</v>
      </c>
      <c r="G8647" s="34">
        <v>12636</v>
      </c>
      <c r="H8647" s="34">
        <v>-12635.5</v>
      </c>
      <c r="I8647" s="36">
        <v>44035</v>
      </c>
      <c r="J8647" s="34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25">
      <c r="A8648" s="34">
        <v>13085500</v>
      </c>
      <c r="B8648" s="35" t="s">
        <v>10</v>
      </c>
      <c r="C8648" s="36">
        <v>44036</v>
      </c>
      <c r="D8648" s="34">
        <v>219</v>
      </c>
      <c r="E8648" s="34">
        <v>18057.5</v>
      </c>
      <c r="F8648" s="34">
        <v>219</v>
      </c>
      <c r="G8648" s="34">
        <v>13070</v>
      </c>
      <c r="H8648" s="34">
        <v>-13069.7</v>
      </c>
      <c r="I8648" s="36">
        <v>44036</v>
      </c>
      <c r="J8648" s="34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25">
      <c r="A8649" s="34">
        <v>13085500</v>
      </c>
      <c r="B8649" s="35" t="s">
        <v>10</v>
      </c>
      <c r="C8649" s="36">
        <v>44037</v>
      </c>
      <c r="D8649" s="34">
        <v>219</v>
      </c>
      <c r="E8649" s="34">
        <v>18491.400000000001</v>
      </c>
      <c r="F8649" s="34">
        <v>219</v>
      </c>
      <c r="G8649" s="34">
        <v>13504</v>
      </c>
      <c r="H8649" s="34">
        <v>-13503.6</v>
      </c>
      <c r="I8649" s="36">
        <v>44037</v>
      </c>
      <c r="J8649" s="34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25">
      <c r="A8650" s="34">
        <v>13085500</v>
      </c>
      <c r="B8650" s="35" t="s">
        <v>10</v>
      </c>
      <c r="C8650" s="36">
        <v>44038</v>
      </c>
      <c r="D8650" s="34">
        <v>222</v>
      </c>
      <c r="E8650" s="34">
        <v>18930.900000000001</v>
      </c>
      <c r="F8650" s="34">
        <v>222</v>
      </c>
      <c r="G8650" s="34">
        <v>13943</v>
      </c>
      <c r="H8650" s="34">
        <v>-13943.1</v>
      </c>
      <c r="I8650" s="36">
        <v>44038</v>
      </c>
      <c r="J8650" s="34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25">
      <c r="A8651" s="34">
        <v>13085500</v>
      </c>
      <c r="B8651" s="35" t="s">
        <v>10</v>
      </c>
      <c r="C8651" s="36">
        <v>44039</v>
      </c>
      <c r="D8651" s="34">
        <v>225</v>
      </c>
      <c r="E8651" s="34">
        <v>19378</v>
      </c>
      <c r="F8651" s="34">
        <v>225</v>
      </c>
      <c r="G8651" s="34">
        <v>14390</v>
      </c>
      <c r="H8651" s="34">
        <v>-14390.2</v>
      </c>
      <c r="I8651" s="36">
        <v>44039</v>
      </c>
      <c r="J8651" s="34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25">
      <c r="A8652" s="34">
        <v>13085500</v>
      </c>
      <c r="B8652" s="35" t="s">
        <v>10</v>
      </c>
      <c r="C8652" s="36">
        <v>44040</v>
      </c>
      <c r="D8652" s="34">
        <v>233</v>
      </c>
      <c r="E8652" s="34">
        <v>19840.2</v>
      </c>
      <c r="F8652" s="34">
        <v>233</v>
      </c>
      <c r="G8652" s="34">
        <v>14852</v>
      </c>
      <c r="H8652" s="34">
        <v>-14852.4</v>
      </c>
      <c r="I8652" s="36">
        <v>44040</v>
      </c>
      <c r="J8652" s="34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25">
      <c r="A8653" s="34">
        <v>13085500</v>
      </c>
      <c r="B8653" s="35" t="s">
        <v>10</v>
      </c>
      <c r="C8653" s="36">
        <v>44041</v>
      </c>
      <c r="D8653" s="34">
        <v>237</v>
      </c>
      <c r="E8653" s="34">
        <v>20311.099999999999</v>
      </c>
      <c r="F8653" s="34">
        <v>237</v>
      </c>
      <c r="G8653" s="34">
        <v>15323</v>
      </c>
      <c r="H8653" s="34">
        <v>-15323.3</v>
      </c>
      <c r="I8653" s="36">
        <v>44041</v>
      </c>
      <c r="J8653" s="34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25">
      <c r="A8654" s="34">
        <v>13085500</v>
      </c>
      <c r="B8654" s="35" t="s">
        <v>10</v>
      </c>
      <c r="C8654" s="36">
        <v>44042</v>
      </c>
      <c r="D8654" s="34">
        <v>243</v>
      </c>
      <c r="E8654" s="34">
        <v>20793.2</v>
      </c>
      <c r="F8654" s="34">
        <v>243</v>
      </c>
      <c r="G8654" s="34">
        <v>15805</v>
      </c>
      <c r="H8654" s="34">
        <v>-15805.4</v>
      </c>
      <c r="I8654" s="36">
        <v>44042</v>
      </c>
      <c r="J8654" s="34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25">
      <c r="A8655" s="34">
        <v>13085500</v>
      </c>
      <c r="B8655" s="35" t="s">
        <v>10</v>
      </c>
      <c r="C8655" s="36">
        <v>44043</v>
      </c>
      <c r="D8655" s="34">
        <v>236</v>
      </c>
      <c r="E8655" s="34">
        <v>21260.6</v>
      </c>
      <c r="F8655" s="34">
        <v>236</v>
      </c>
      <c r="G8655" s="34">
        <v>16273</v>
      </c>
      <c r="H8655" s="34">
        <v>-16272.8</v>
      </c>
      <c r="I8655" s="36">
        <v>44043</v>
      </c>
      <c r="J8655" s="34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25">
      <c r="A8656" s="34">
        <v>13085500</v>
      </c>
      <c r="B8656" s="35" t="s">
        <v>10</v>
      </c>
      <c r="C8656" s="36">
        <v>44044</v>
      </c>
      <c r="D8656" s="34">
        <v>235</v>
      </c>
      <c r="E8656" s="34">
        <v>21726.3</v>
      </c>
      <c r="F8656" s="34">
        <v>235</v>
      </c>
      <c r="G8656" s="34">
        <v>16739</v>
      </c>
      <c r="H8656" s="34">
        <v>-16738.5</v>
      </c>
      <c r="I8656" s="36">
        <v>44044</v>
      </c>
      <c r="J8656" s="34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25">
      <c r="A8657" s="34">
        <v>13085500</v>
      </c>
      <c r="B8657" s="35" t="s">
        <v>10</v>
      </c>
      <c r="C8657" s="36">
        <v>44045</v>
      </c>
      <c r="D8657" s="34">
        <v>234</v>
      </c>
      <c r="E8657" s="34">
        <v>22191</v>
      </c>
      <c r="F8657" s="34">
        <v>234</v>
      </c>
      <c r="G8657" s="34">
        <v>17203</v>
      </c>
      <c r="H8657" s="34">
        <v>-17203.2</v>
      </c>
      <c r="I8657" s="36">
        <v>44045</v>
      </c>
      <c r="J8657" s="34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25">
      <c r="A8658" s="34">
        <v>13085500</v>
      </c>
      <c r="B8658" s="35" t="s">
        <v>10</v>
      </c>
      <c r="C8658" s="36">
        <v>44046</v>
      </c>
      <c r="D8658" s="34">
        <v>242</v>
      </c>
      <c r="E8658" s="34">
        <v>22670.1</v>
      </c>
      <c r="F8658" s="34">
        <v>242</v>
      </c>
      <c r="G8658" s="34">
        <v>17682</v>
      </c>
      <c r="H8658" s="34">
        <v>-17682.3</v>
      </c>
      <c r="I8658" s="36">
        <v>44046</v>
      </c>
      <c r="J8658" s="34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25">
      <c r="A8659" s="34">
        <v>13085500</v>
      </c>
      <c r="B8659" s="35" t="s">
        <v>10</v>
      </c>
      <c r="C8659" s="36">
        <v>44047</v>
      </c>
      <c r="D8659" s="34">
        <v>241</v>
      </c>
      <c r="E8659" s="34">
        <v>23148.799999999999</v>
      </c>
      <c r="F8659" s="34">
        <v>241</v>
      </c>
      <c r="G8659" s="34">
        <v>18161</v>
      </c>
      <c r="H8659" s="34">
        <v>-18161</v>
      </c>
      <c r="I8659" s="36">
        <v>44047</v>
      </c>
      <c r="J8659" s="34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25">
      <c r="A8660" s="34">
        <v>13085500</v>
      </c>
      <c r="B8660" s="35" t="s">
        <v>10</v>
      </c>
      <c r="C8660" s="36">
        <v>44048</v>
      </c>
      <c r="D8660" s="34">
        <v>234</v>
      </c>
      <c r="E8660" s="34">
        <v>23613.7</v>
      </c>
      <c r="F8660" s="34">
        <v>234</v>
      </c>
      <c r="G8660" s="34">
        <v>18626</v>
      </c>
      <c r="H8660" s="34">
        <v>-18625.900000000001</v>
      </c>
      <c r="I8660" s="36">
        <v>44048</v>
      </c>
      <c r="J8660" s="34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25">
      <c r="A8661" s="34">
        <v>13085500</v>
      </c>
      <c r="B8661" s="35" t="s">
        <v>10</v>
      </c>
      <c r="C8661" s="36">
        <v>44049</v>
      </c>
      <c r="D8661" s="34">
        <v>231</v>
      </c>
      <c r="E8661" s="34">
        <v>24072.5</v>
      </c>
      <c r="F8661" s="34">
        <v>231</v>
      </c>
      <c r="G8661" s="34">
        <v>19085</v>
      </c>
      <c r="H8661" s="34">
        <v>-19084.7</v>
      </c>
      <c r="I8661" s="36">
        <v>44049</v>
      </c>
      <c r="J8661" s="34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25">
      <c r="A8662" s="34">
        <v>13085500</v>
      </c>
      <c r="B8662" s="35" t="s">
        <v>10</v>
      </c>
      <c r="C8662" s="36">
        <v>44050</v>
      </c>
      <c r="D8662" s="34">
        <v>233</v>
      </c>
      <c r="E8662" s="34">
        <v>24535.200000000001</v>
      </c>
      <c r="F8662" s="34">
        <v>233</v>
      </c>
      <c r="G8662" s="34">
        <v>19547</v>
      </c>
      <c r="H8662" s="34">
        <v>-19547.400000000001</v>
      </c>
      <c r="I8662" s="36">
        <v>44050</v>
      </c>
      <c r="J8662" s="34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25">
      <c r="A8663" s="34">
        <v>13085500</v>
      </c>
      <c r="B8663" s="35" t="s">
        <v>10</v>
      </c>
      <c r="C8663" s="36">
        <v>44051</v>
      </c>
      <c r="D8663" s="34">
        <v>235</v>
      </c>
      <c r="E8663" s="34">
        <v>25001.7</v>
      </c>
      <c r="F8663" s="34">
        <v>235</v>
      </c>
      <c r="G8663" s="34">
        <v>20014</v>
      </c>
      <c r="H8663" s="34">
        <v>-20013.900000000001</v>
      </c>
      <c r="I8663" s="36">
        <v>44051</v>
      </c>
      <c r="J8663" s="34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25">
      <c r="A8664" s="34">
        <v>13085500</v>
      </c>
      <c r="B8664" s="35" t="s">
        <v>10</v>
      </c>
      <c r="C8664" s="36">
        <v>44052</v>
      </c>
      <c r="D8664" s="34">
        <v>229</v>
      </c>
      <c r="E8664" s="34">
        <v>25456.3</v>
      </c>
      <c r="F8664" s="34">
        <v>229</v>
      </c>
      <c r="G8664" s="34">
        <v>20469</v>
      </c>
      <c r="H8664" s="34">
        <v>-20468.5</v>
      </c>
      <c r="I8664" s="36">
        <v>44052</v>
      </c>
      <c r="J8664" s="34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25">
      <c r="A8665" s="34">
        <v>13085500</v>
      </c>
      <c r="B8665" s="35" t="s">
        <v>10</v>
      </c>
      <c r="C8665" s="36">
        <v>44053</v>
      </c>
      <c r="D8665" s="34">
        <v>235</v>
      </c>
      <c r="E8665" s="34">
        <v>25921.8</v>
      </c>
      <c r="F8665" s="34">
        <v>235</v>
      </c>
      <c r="G8665" s="34">
        <v>20934</v>
      </c>
      <c r="H8665" s="34">
        <v>-20934</v>
      </c>
      <c r="I8665" s="36">
        <v>44053</v>
      </c>
      <c r="J8665" s="34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25">
      <c r="A8666" s="34">
        <v>13085500</v>
      </c>
      <c r="B8666" s="35" t="s">
        <v>10</v>
      </c>
      <c r="C8666" s="36">
        <v>44054</v>
      </c>
      <c r="D8666" s="34">
        <v>239</v>
      </c>
      <c r="E8666" s="34">
        <v>26396.2</v>
      </c>
      <c r="F8666" s="34">
        <v>239</v>
      </c>
      <c r="G8666" s="34">
        <v>21408</v>
      </c>
      <c r="H8666" s="34">
        <v>-21408.400000000001</v>
      </c>
      <c r="I8666" s="36">
        <v>44054</v>
      </c>
      <c r="J8666" s="34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25">
      <c r="A8667" s="34">
        <v>13085500</v>
      </c>
      <c r="B8667" s="35" t="s">
        <v>10</v>
      </c>
      <c r="C8667" s="36">
        <v>44055</v>
      </c>
      <c r="D8667" s="34">
        <v>229</v>
      </c>
      <c r="E8667" s="34">
        <v>26850.6</v>
      </c>
      <c r="F8667" s="34">
        <v>229</v>
      </c>
      <c r="G8667" s="34">
        <v>21863</v>
      </c>
      <c r="H8667" s="34">
        <v>-21862.799999999999</v>
      </c>
      <c r="I8667" s="36">
        <v>44055</v>
      </c>
      <c r="J8667" s="34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25">
      <c r="A8668" s="34">
        <v>13085500</v>
      </c>
      <c r="B8668" s="35" t="s">
        <v>10</v>
      </c>
      <c r="C8668" s="36">
        <v>44056</v>
      </c>
      <c r="D8668" s="34">
        <v>223</v>
      </c>
      <c r="E8668" s="34">
        <v>27293</v>
      </c>
      <c r="F8668" s="34">
        <v>223</v>
      </c>
      <c r="G8668" s="34">
        <v>22305</v>
      </c>
      <c r="H8668" s="34">
        <v>-22305.200000000001</v>
      </c>
      <c r="I8668" s="36">
        <v>44056</v>
      </c>
      <c r="J8668" s="34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25">
      <c r="A8669" s="34">
        <v>13085500</v>
      </c>
      <c r="B8669" s="35" t="s">
        <v>10</v>
      </c>
      <c r="C8669" s="36">
        <v>44057</v>
      </c>
      <c r="D8669" s="34">
        <v>223</v>
      </c>
      <c r="E8669" s="34">
        <v>27735.200000000001</v>
      </c>
      <c r="F8669" s="34">
        <v>223</v>
      </c>
      <c r="G8669" s="34">
        <v>22747</v>
      </c>
      <c r="H8669" s="34">
        <v>-22747.4</v>
      </c>
      <c r="I8669" s="36">
        <v>44057</v>
      </c>
      <c r="J8669" s="34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25">
      <c r="A8670" s="34">
        <v>13085500</v>
      </c>
      <c r="B8670" s="35" t="s">
        <v>10</v>
      </c>
      <c r="C8670" s="36">
        <v>44058</v>
      </c>
      <c r="D8670" s="34">
        <v>224</v>
      </c>
      <c r="E8670" s="34">
        <v>28179.3</v>
      </c>
      <c r="F8670" s="34">
        <v>224</v>
      </c>
      <c r="G8670" s="34">
        <v>23192</v>
      </c>
      <c r="H8670" s="34">
        <v>-23191.5</v>
      </c>
      <c r="I8670" s="36">
        <v>44058</v>
      </c>
      <c r="J8670" s="34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25">
      <c r="A8671" s="34">
        <v>13085500</v>
      </c>
      <c r="B8671" s="35" t="s">
        <v>10</v>
      </c>
      <c r="C8671" s="36">
        <v>44059</v>
      </c>
      <c r="D8671" s="34">
        <v>220</v>
      </c>
      <c r="E8671" s="34">
        <v>28616.5</v>
      </c>
      <c r="F8671" s="34">
        <v>220</v>
      </c>
      <c r="G8671" s="34">
        <v>23629</v>
      </c>
      <c r="H8671" s="34">
        <v>-23628.7</v>
      </c>
      <c r="I8671" s="36">
        <v>44059</v>
      </c>
      <c r="J8671" s="34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25">
      <c r="A8672" s="34">
        <v>13085500</v>
      </c>
      <c r="B8672" s="35" t="s">
        <v>10</v>
      </c>
      <c r="C8672" s="36">
        <v>44060</v>
      </c>
      <c r="D8672" s="34">
        <v>221</v>
      </c>
      <c r="E8672" s="34">
        <v>29054.9</v>
      </c>
      <c r="F8672" s="34">
        <v>221</v>
      </c>
      <c r="G8672" s="34">
        <v>24067</v>
      </c>
      <c r="H8672" s="34">
        <v>-24067.1</v>
      </c>
      <c r="I8672" s="36">
        <v>44060</v>
      </c>
      <c r="J8672" s="34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25">
      <c r="A8673" s="34">
        <v>13085500</v>
      </c>
      <c r="B8673" s="35" t="s">
        <v>10</v>
      </c>
      <c r="C8673" s="36">
        <v>44061</v>
      </c>
      <c r="D8673" s="34">
        <v>221</v>
      </c>
      <c r="E8673" s="34">
        <v>29494.1</v>
      </c>
      <c r="F8673" s="34">
        <v>221</v>
      </c>
      <c r="G8673" s="34">
        <v>24506</v>
      </c>
      <c r="H8673" s="34">
        <v>-24506.3</v>
      </c>
      <c r="I8673" s="36">
        <v>44061</v>
      </c>
      <c r="J8673" s="34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25">
      <c r="A8674" s="34">
        <v>13085500</v>
      </c>
      <c r="B8674" s="35" t="s">
        <v>10</v>
      </c>
      <c r="C8674" s="36">
        <v>44062</v>
      </c>
      <c r="D8674" s="34">
        <v>218</v>
      </c>
      <c r="E8674" s="34">
        <v>29926.2</v>
      </c>
      <c r="F8674" s="34">
        <v>218</v>
      </c>
      <c r="G8674" s="34">
        <v>24938</v>
      </c>
      <c r="H8674" s="34">
        <v>-24938.400000000001</v>
      </c>
      <c r="I8674" s="36">
        <v>44062</v>
      </c>
      <c r="J8674" s="34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25">
      <c r="A8675" s="34">
        <v>13085500</v>
      </c>
      <c r="B8675" s="35" t="s">
        <v>10</v>
      </c>
      <c r="C8675" s="36">
        <v>44063</v>
      </c>
      <c r="D8675" s="34">
        <v>216</v>
      </c>
      <c r="E8675" s="34">
        <v>30353.599999999999</v>
      </c>
      <c r="F8675" s="34">
        <v>216</v>
      </c>
      <c r="G8675" s="34">
        <v>25366</v>
      </c>
      <c r="H8675" s="34">
        <v>-25365.8</v>
      </c>
      <c r="I8675" s="36">
        <v>44063</v>
      </c>
      <c r="J8675" s="34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25">
      <c r="A8676" s="34">
        <v>13085500</v>
      </c>
      <c r="B8676" s="35" t="s">
        <v>10</v>
      </c>
      <c r="C8676" s="36">
        <v>44064</v>
      </c>
      <c r="D8676" s="34">
        <v>222</v>
      </c>
      <c r="E8676" s="34">
        <v>30793.599999999999</v>
      </c>
      <c r="F8676" s="34">
        <v>222</v>
      </c>
      <c r="G8676" s="34">
        <v>25806</v>
      </c>
      <c r="H8676" s="34">
        <v>-25805.8</v>
      </c>
      <c r="I8676" s="36">
        <v>44064</v>
      </c>
      <c r="J8676" s="34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25">
      <c r="A8677" s="34">
        <v>13085500</v>
      </c>
      <c r="B8677" s="35" t="s">
        <v>10</v>
      </c>
      <c r="C8677" s="36">
        <v>44065</v>
      </c>
      <c r="D8677" s="34">
        <v>208</v>
      </c>
      <c r="E8677" s="34">
        <v>31206.3</v>
      </c>
      <c r="F8677" s="34">
        <v>208</v>
      </c>
      <c r="G8677" s="34">
        <v>26219</v>
      </c>
      <c r="H8677" s="34">
        <v>-26218.5</v>
      </c>
      <c r="I8677" s="36">
        <v>44065</v>
      </c>
      <c r="J8677" s="34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25">
      <c r="A8678" s="34">
        <v>13085500</v>
      </c>
      <c r="B8678" s="35" t="s">
        <v>10</v>
      </c>
      <c r="C8678" s="36">
        <v>44066</v>
      </c>
      <c r="D8678" s="34">
        <v>211</v>
      </c>
      <c r="E8678" s="34">
        <v>31625</v>
      </c>
      <c r="F8678" s="34">
        <v>211</v>
      </c>
      <c r="G8678" s="34">
        <v>26637</v>
      </c>
      <c r="H8678" s="34">
        <v>-26637.200000000001</v>
      </c>
      <c r="I8678" s="36">
        <v>44066</v>
      </c>
      <c r="J8678" s="34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25">
      <c r="A8679" s="34">
        <v>13085500</v>
      </c>
      <c r="B8679" s="35" t="s">
        <v>10</v>
      </c>
      <c r="C8679" s="36">
        <v>44067</v>
      </c>
      <c r="D8679" s="34">
        <v>214</v>
      </c>
      <c r="E8679" s="34">
        <v>32049.1</v>
      </c>
      <c r="F8679" s="34">
        <v>214</v>
      </c>
      <c r="G8679" s="34">
        <v>27061</v>
      </c>
      <c r="H8679" s="34">
        <v>-27061.3</v>
      </c>
      <c r="I8679" s="36">
        <v>44067</v>
      </c>
      <c r="J8679" s="34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25">
      <c r="A8680" s="34">
        <v>13085500</v>
      </c>
      <c r="B8680" s="35" t="s">
        <v>10</v>
      </c>
      <c r="C8680" s="36">
        <v>44068</v>
      </c>
      <c r="D8680" s="34">
        <v>214</v>
      </c>
      <c r="E8680" s="34">
        <v>32473.1</v>
      </c>
      <c r="F8680" s="34">
        <v>214</v>
      </c>
      <c r="G8680" s="34">
        <v>27485</v>
      </c>
      <c r="H8680" s="34">
        <v>-27485.3</v>
      </c>
      <c r="I8680" s="36">
        <v>44068</v>
      </c>
      <c r="J8680" s="34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25">
      <c r="A8681" s="34">
        <v>13085500</v>
      </c>
      <c r="B8681" s="35" t="s">
        <v>10</v>
      </c>
      <c r="C8681" s="36">
        <v>44069</v>
      </c>
      <c r="D8681" s="34">
        <v>214</v>
      </c>
      <c r="E8681" s="34">
        <v>32897.199999999997</v>
      </c>
      <c r="F8681" s="34">
        <v>214</v>
      </c>
      <c r="G8681" s="34">
        <v>27909</v>
      </c>
      <c r="H8681" s="34">
        <v>-27909.4</v>
      </c>
      <c r="I8681" s="36">
        <v>44069</v>
      </c>
      <c r="J8681" s="34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25">
      <c r="A8682" s="34">
        <v>13085500</v>
      </c>
      <c r="B8682" s="35" t="s">
        <v>10</v>
      </c>
      <c r="C8682" s="36">
        <v>44070</v>
      </c>
      <c r="D8682" s="34">
        <v>203</v>
      </c>
      <c r="E8682" s="34">
        <v>33298.9</v>
      </c>
      <c r="F8682" s="34">
        <v>203</v>
      </c>
      <c r="G8682" s="34">
        <v>28311</v>
      </c>
      <c r="H8682" s="34">
        <v>-28311.1</v>
      </c>
      <c r="I8682" s="36">
        <v>44070</v>
      </c>
      <c r="J8682" s="34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25">
      <c r="A8683" s="34">
        <v>13085500</v>
      </c>
      <c r="B8683" s="35" t="s">
        <v>10</v>
      </c>
      <c r="C8683" s="36">
        <v>44071</v>
      </c>
      <c r="D8683" s="34">
        <v>189</v>
      </c>
      <c r="E8683" s="34">
        <v>33673</v>
      </c>
      <c r="F8683" s="34">
        <v>189</v>
      </c>
      <c r="G8683" s="34">
        <v>28685</v>
      </c>
      <c r="H8683" s="34">
        <v>-28685.200000000001</v>
      </c>
      <c r="I8683" s="36">
        <v>44071</v>
      </c>
      <c r="J8683" s="34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25">
      <c r="A8684" s="34">
        <v>13085500</v>
      </c>
      <c r="B8684" s="35" t="s">
        <v>10</v>
      </c>
      <c r="C8684" s="36">
        <v>44072</v>
      </c>
      <c r="D8684" s="34">
        <v>178</v>
      </c>
      <c r="E8684" s="34">
        <v>34026.400000000001</v>
      </c>
      <c r="F8684" s="34">
        <v>178</v>
      </c>
      <c r="G8684" s="34">
        <v>29039</v>
      </c>
      <c r="H8684" s="34">
        <v>-29038.6</v>
      </c>
      <c r="I8684" s="36">
        <v>44072</v>
      </c>
      <c r="J8684" s="34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25">
      <c r="A8685" s="34">
        <v>13085500</v>
      </c>
      <c r="B8685" s="35" t="s">
        <v>10</v>
      </c>
      <c r="C8685" s="36">
        <v>44073</v>
      </c>
      <c r="D8685" s="34">
        <v>176</v>
      </c>
      <c r="E8685" s="34">
        <v>34375.199999999997</v>
      </c>
      <c r="F8685" s="34">
        <v>176</v>
      </c>
      <c r="G8685" s="34">
        <v>29387</v>
      </c>
      <c r="H8685" s="34">
        <v>-29387.4</v>
      </c>
      <c r="I8685" s="36">
        <v>44073</v>
      </c>
      <c r="J8685" s="34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25">
      <c r="A8686" s="34">
        <v>13085500</v>
      </c>
      <c r="B8686" s="35" t="s">
        <v>10</v>
      </c>
      <c r="C8686" s="36">
        <v>44074</v>
      </c>
      <c r="D8686" s="34">
        <v>189</v>
      </c>
      <c r="E8686" s="34">
        <v>34749.599999999999</v>
      </c>
      <c r="F8686" s="34">
        <v>189</v>
      </c>
      <c r="G8686" s="34">
        <v>29762</v>
      </c>
      <c r="H8686" s="34">
        <v>-29761.8</v>
      </c>
      <c r="I8686" s="36">
        <v>44074</v>
      </c>
      <c r="J8686" s="34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25">
      <c r="A8687" s="34">
        <v>13085500</v>
      </c>
      <c r="B8687" s="35" t="s">
        <v>10</v>
      </c>
      <c r="C8687" s="36">
        <v>44075</v>
      </c>
      <c r="D8687" s="34">
        <v>201</v>
      </c>
      <c r="E8687" s="34">
        <v>35148.300000000003</v>
      </c>
      <c r="F8687" s="34">
        <v>201</v>
      </c>
      <c r="G8687" s="34">
        <v>30161</v>
      </c>
      <c r="H8687" s="34">
        <v>-30160.5</v>
      </c>
      <c r="I8687" s="36">
        <v>44075</v>
      </c>
      <c r="J8687" s="34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25">
      <c r="A8688" s="34">
        <v>13085500</v>
      </c>
      <c r="B8688" s="35" t="s">
        <v>10</v>
      </c>
      <c r="C8688" s="36">
        <v>44076</v>
      </c>
      <c r="D8688" s="34">
        <v>193</v>
      </c>
      <c r="E8688" s="34">
        <v>35530.6</v>
      </c>
      <c r="F8688" s="34">
        <v>193</v>
      </c>
      <c r="G8688" s="34">
        <v>30543</v>
      </c>
      <c r="H8688" s="34">
        <v>-30542.799999999999</v>
      </c>
      <c r="I8688" s="36">
        <v>44076</v>
      </c>
      <c r="J8688" s="34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25">
      <c r="A8689" s="34">
        <v>13085500</v>
      </c>
      <c r="B8689" s="35" t="s">
        <v>10</v>
      </c>
      <c r="C8689" s="36">
        <v>44077</v>
      </c>
      <c r="D8689" s="34">
        <v>178</v>
      </c>
      <c r="E8689" s="34">
        <v>35883.699999999997</v>
      </c>
      <c r="F8689" s="34">
        <v>178</v>
      </c>
      <c r="G8689" s="34">
        <v>30896</v>
      </c>
      <c r="H8689" s="34">
        <v>-30895.9</v>
      </c>
      <c r="I8689" s="36">
        <v>44077</v>
      </c>
      <c r="J8689" s="34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25">
      <c r="A8690" s="34">
        <v>13085500</v>
      </c>
      <c r="B8690" s="35" t="s">
        <v>10</v>
      </c>
      <c r="C8690" s="36">
        <v>44078</v>
      </c>
      <c r="D8690" s="34">
        <v>168</v>
      </c>
      <c r="E8690" s="34">
        <v>36217.800000000003</v>
      </c>
      <c r="F8690" s="34">
        <v>168</v>
      </c>
      <c r="G8690" s="34">
        <v>31230</v>
      </c>
      <c r="H8690" s="34">
        <v>-31230</v>
      </c>
      <c r="I8690" s="36">
        <v>44078</v>
      </c>
      <c r="J8690" s="34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25">
      <c r="A8691" s="34">
        <v>13085500</v>
      </c>
      <c r="B8691" s="35" t="s">
        <v>10</v>
      </c>
      <c r="C8691" s="36">
        <v>44079</v>
      </c>
      <c r="D8691" s="34">
        <v>152</v>
      </c>
      <c r="E8691" s="34">
        <v>36519.199999999997</v>
      </c>
      <c r="F8691" s="34">
        <v>152</v>
      </c>
      <c r="G8691" s="34">
        <v>31531</v>
      </c>
      <c r="H8691" s="34">
        <v>-31531.4</v>
      </c>
      <c r="I8691" s="36">
        <v>44079</v>
      </c>
      <c r="J8691" s="34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25">
      <c r="A8692" s="34">
        <v>13085500</v>
      </c>
      <c r="B8692" s="35" t="s">
        <v>10</v>
      </c>
      <c r="C8692" s="36">
        <v>44080</v>
      </c>
      <c r="D8692" s="34">
        <v>142</v>
      </c>
      <c r="E8692" s="34">
        <v>36801.5</v>
      </c>
      <c r="F8692" s="34">
        <v>142</v>
      </c>
      <c r="G8692" s="34">
        <v>31814</v>
      </c>
      <c r="H8692" s="34">
        <v>-31813.7</v>
      </c>
      <c r="I8692" s="36">
        <v>44080</v>
      </c>
      <c r="J8692" s="34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25">
      <c r="A8693" s="34">
        <v>13085500</v>
      </c>
      <c r="B8693" s="35" t="s">
        <v>10</v>
      </c>
      <c r="C8693" s="36">
        <v>44081</v>
      </c>
      <c r="D8693" s="34">
        <v>143</v>
      </c>
      <c r="E8693" s="34">
        <v>37084.800000000003</v>
      </c>
      <c r="F8693" s="34">
        <v>143</v>
      </c>
      <c r="G8693" s="34">
        <v>32097</v>
      </c>
      <c r="H8693" s="34">
        <v>-32097</v>
      </c>
      <c r="I8693" s="36">
        <v>44081</v>
      </c>
      <c r="J8693" s="34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25">
      <c r="A8694" s="34">
        <v>13085500</v>
      </c>
      <c r="B8694" s="35" t="s">
        <v>10</v>
      </c>
      <c r="C8694" s="36">
        <v>44082</v>
      </c>
      <c r="D8694" s="34">
        <v>147</v>
      </c>
      <c r="E8694" s="34">
        <v>37376.199999999997</v>
      </c>
      <c r="F8694" s="34">
        <v>147</v>
      </c>
      <c r="G8694" s="34">
        <v>32388</v>
      </c>
      <c r="H8694" s="34">
        <v>-32388.400000000001</v>
      </c>
      <c r="I8694" s="36">
        <v>44082</v>
      </c>
      <c r="J8694" s="34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25">
      <c r="A8695" s="34">
        <v>13085500</v>
      </c>
      <c r="B8695" s="35" t="s">
        <v>10</v>
      </c>
      <c r="C8695" s="36">
        <v>44083</v>
      </c>
      <c r="D8695" s="34">
        <v>170</v>
      </c>
      <c r="E8695" s="34">
        <v>37713.9</v>
      </c>
      <c r="F8695" s="34">
        <v>170</v>
      </c>
      <c r="G8695" s="34">
        <v>32726</v>
      </c>
      <c r="H8695" s="34">
        <v>-32726.1</v>
      </c>
      <c r="I8695" s="36">
        <v>44083</v>
      </c>
      <c r="J8695" s="34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25">
      <c r="A8696" s="34">
        <v>13085500</v>
      </c>
      <c r="B8696" s="35" t="s">
        <v>10</v>
      </c>
      <c r="C8696" s="36">
        <v>44084</v>
      </c>
      <c r="D8696" s="34">
        <v>164</v>
      </c>
      <c r="E8696" s="34">
        <v>38040</v>
      </c>
      <c r="F8696" s="34">
        <v>164</v>
      </c>
      <c r="G8696" s="34">
        <v>33052</v>
      </c>
      <c r="H8696" s="34">
        <v>-33052.199999999997</v>
      </c>
      <c r="I8696" s="36">
        <v>44084</v>
      </c>
      <c r="J8696" s="34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25">
      <c r="A8697" s="34">
        <v>13085500</v>
      </c>
      <c r="B8697" s="35" t="s">
        <v>10</v>
      </c>
      <c r="C8697" s="36">
        <v>44085</v>
      </c>
      <c r="D8697" s="34">
        <v>161</v>
      </c>
      <c r="E8697" s="34">
        <v>38359.5</v>
      </c>
      <c r="F8697" s="34">
        <v>161</v>
      </c>
      <c r="G8697" s="34">
        <v>33372</v>
      </c>
      <c r="H8697" s="34">
        <v>-33371.699999999997</v>
      </c>
      <c r="I8697" s="36">
        <v>44085</v>
      </c>
      <c r="J8697" s="34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25">
      <c r="A8698" s="34">
        <v>13085500</v>
      </c>
      <c r="B8698" s="35" t="s">
        <v>10</v>
      </c>
      <c r="C8698" s="36">
        <v>44086</v>
      </c>
      <c r="D8698" s="34">
        <v>147</v>
      </c>
      <c r="E8698" s="34">
        <v>38650</v>
      </c>
      <c r="F8698" s="34">
        <v>147</v>
      </c>
      <c r="G8698" s="34">
        <v>33662</v>
      </c>
      <c r="H8698" s="34">
        <v>-33662.199999999997</v>
      </c>
      <c r="I8698" s="36">
        <v>44086</v>
      </c>
      <c r="J8698" s="34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25">
      <c r="A8699" s="34">
        <v>13085500</v>
      </c>
      <c r="B8699" s="35" t="s">
        <v>10</v>
      </c>
      <c r="C8699" s="36">
        <v>44087</v>
      </c>
      <c r="D8699" s="34">
        <v>134</v>
      </c>
      <c r="E8699" s="34">
        <v>38916.6</v>
      </c>
      <c r="F8699" s="34">
        <v>134</v>
      </c>
      <c r="G8699" s="34">
        <v>33929</v>
      </c>
      <c r="H8699" s="34">
        <v>-33928.800000000003</v>
      </c>
      <c r="I8699" s="36">
        <v>44087</v>
      </c>
      <c r="J8699" s="34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25">
      <c r="A8700" s="34">
        <v>13085500</v>
      </c>
      <c r="B8700" s="35" t="s">
        <v>10</v>
      </c>
      <c r="C8700" s="36">
        <v>44088</v>
      </c>
      <c r="D8700" s="34">
        <v>135</v>
      </c>
      <c r="E8700" s="34">
        <v>39183.800000000003</v>
      </c>
      <c r="F8700" s="34">
        <v>135</v>
      </c>
      <c r="G8700" s="34">
        <v>34196</v>
      </c>
      <c r="H8700" s="34">
        <v>-34196</v>
      </c>
      <c r="I8700" s="36">
        <v>44088</v>
      </c>
      <c r="J8700" s="34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25">
      <c r="A8701" s="34">
        <v>13085500</v>
      </c>
      <c r="B8701" s="35" t="s">
        <v>10</v>
      </c>
      <c r="C8701" s="36">
        <v>44089</v>
      </c>
      <c r="D8701" s="34">
        <v>139</v>
      </c>
      <c r="E8701" s="34">
        <v>39459.5</v>
      </c>
      <c r="F8701" s="34">
        <v>139</v>
      </c>
      <c r="G8701" s="34">
        <v>34472</v>
      </c>
      <c r="H8701" s="34">
        <v>-34471.699999999997</v>
      </c>
      <c r="I8701" s="36">
        <v>44089</v>
      </c>
      <c r="J8701" s="34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25">
      <c r="A8702" s="34">
        <v>13085500</v>
      </c>
      <c r="B8702" s="35" t="s">
        <v>10</v>
      </c>
      <c r="C8702" s="36">
        <v>44090</v>
      </c>
      <c r="D8702" s="34">
        <v>149</v>
      </c>
      <c r="E8702" s="34">
        <v>39754.5</v>
      </c>
      <c r="F8702" s="34">
        <v>149</v>
      </c>
      <c r="G8702" s="34">
        <v>34767</v>
      </c>
      <c r="H8702" s="34">
        <v>-34766.699999999997</v>
      </c>
      <c r="I8702" s="36">
        <v>44090</v>
      </c>
      <c r="J8702" s="34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25">
      <c r="A8703" s="34">
        <v>13085500</v>
      </c>
      <c r="B8703" s="35" t="s">
        <v>10</v>
      </c>
      <c r="C8703" s="36">
        <v>44091</v>
      </c>
      <c r="D8703" s="34">
        <v>143</v>
      </c>
      <c r="E8703" s="34">
        <v>40037.4</v>
      </c>
      <c r="F8703" s="34">
        <v>143</v>
      </c>
      <c r="G8703" s="34">
        <v>35050</v>
      </c>
      <c r="H8703" s="34">
        <v>-35049.599999999999</v>
      </c>
      <c r="I8703" s="36">
        <v>44091</v>
      </c>
      <c r="J8703" s="34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25">
      <c r="A8704" s="34">
        <v>13085500</v>
      </c>
      <c r="B8704" s="35" t="s">
        <v>10</v>
      </c>
      <c r="C8704" s="36">
        <v>44092</v>
      </c>
      <c r="D8704" s="34">
        <v>130</v>
      </c>
      <c r="E8704" s="34">
        <v>40294.1</v>
      </c>
      <c r="F8704" s="34">
        <v>130</v>
      </c>
      <c r="G8704" s="34">
        <v>35306</v>
      </c>
      <c r="H8704" s="34">
        <v>-35306.300000000003</v>
      </c>
      <c r="I8704" s="36">
        <v>44092</v>
      </c>
      <c r="J8704" s="34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25">
      <c r="A8705" s="34">
        <v>13085500</v>
      </c>
      <c r="B8705" s="35" t="s">
        <v>10</v>
      </c>
      <c r="C8705" s="36">
        <v>44093</v>
      </c>
      <c r="D8705" s="34">
        <v>118</v>
      </c>
      <c r="E8705" s="34">
        <v>40527.800000000003</v>
      </c>
      <c r="F8705" s="34">
        <v>118</v>
      </c>
      <c r="G8705" s="34">
        <v>35540</v>
      </c>
      <c r="H8705" s="34">
        <v>-35540</v>
      </c>
      <c r="I8705" s="36">
        <v>44093</v>
      </c>
      <c r="J8705" s="34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25">
      <c r="A8706" s="34">
        <v>13085500</v>
      </c>
      <c r="B8706" s="35" t="s">
        <v>10</v>
      </c>
      <c r="C8706" s="36">
        <v>44094</v>
      </c>
      <c r="D8706" s="34">
        <v>106</v>
      </c>
      <c r="E8706" s="34">
        <v>40738.699999999997</v>
      </c>
      <c r="F8706" s="34">
        <v>106</v>
      </c>
      <c r="G8706" s="34">
        <v>35751</v>
      </c>
      <c r="H8706" s="34">
        <v>-35750.9</v>
      </c>
      <c r="I8706" s="36">
        <v>44094</v>
      </c>
      <c r="J8706" s="34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25">
      <c r="A8707" s="34">
        <v>13085500</v>
      </c>
      <c r="B8707" s="35" t="s">
        <v>10</v>
      </c>
      <c r="C8707" s="36">
        <v>44095</v>
      </c>
      <c r="D8707" s="34">
        <v>109</v>
      </c>
      <c r="E8707" s="34">
        <v>40954.5</v>
      </c>
      <c r="F8707" s="34">
        <v>109</v>
      </c>
      <c r="G8707" s="34">
        <v>35967</v>
      </c>
      <c r="H8707" s="34">
        <v>-35966.699999999997</v>
      </c>
      <c r="I8707" s="36">
        <v>44095</v>
      </c>
      <c r="J8707" s="34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70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25">
      <c r="A8708" s="34">
        <v>13085500</v>
      </c>
      <c r="B8708" s="35" t="s">
        <v>10</v>
      </c>
      <c r="C8708" s="36">
        <v>44096</v>
      </c>
      <c r="D8708" s="34">
        <v>115</v>
      </c>
      <c r="E8708" s="34">
        <v>41183</v>
      </c>
      <c r="F8708" s="34">
        <v>115</v>
      </c>
      <c r="G8708" s="34">
        <v>36195</v>
      </c>
      <c r="H8708" s="34">
        <v>-36195.199999999997</v>
      </c>
      <c r="I8708" s="36">
        <v>44096</v>
      </c>
      <c r="J8708" s="34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25">
      <c r="A8709" s="34">
        <v>13085500</v>
      </c>
      <c r="B8709" s="35" t="s">
        <v>10</v>
      </c>
      <c r="C8709" s="36">
        <v>44097</v>
      </c>
      <c r="D8709" s="34">
        <v>114</v>
      </c>
      <c r="E8709" s="34">
        <v>41408.9</v>
      </c>
      <c r="F8709" s="34">
        <v>114</v>
      </c>
      <c r="G8709" s="34">
        <v>36421</v>
      </c>
      <c r="H8709" s="34">
        <v>-36421.1</v>
      </c>
      <c r="I8709" s="36">
        <v>44097</v>
      </c>
      <c r="J8709" s="34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25">
      <c r="A8710" s="34">
        <v>13085500</v>
      </c>
      <c r="B8710" s="35" t="s">
        <v>10</v>
      </c>
      <c r="C8710" s="36">
        <v>44098</v>
      </c>
      <c r="D8710" s="34">
        <v>106</v>
      </c>
      <c r="E8710" s="34">
        <v>41618.9</v>
      </c>
      <c r="F8710" s="34">
        <v>106</v>
      </c>
      <c r="G8710" s="34">
        <v>36631</v>
      </c>
      <c r="H8710" s="34">
        <v>-36631.1</v>
      </c>
      <c r="I8710" s="36">
        <v>44098</v>
      </c>
      <c r="J8710" s="34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25">
      <c r="A8711" s="34">
        <v>13085500</v>
      </c>
      <c r="B8711" s="35" t="s">
        <v>10</v>
      </c>
      <c r="C8711" s="36">
        <v>44099</v>
      </c>
      <c r="D8711" s="34">
        <v>99</v>
      </c>
      <c r="E8711" s="34">
        <v>41814.6</v>
      </c>
      <c r="F8711" s="34">
        <v>99</v>
      </c>
      <c r="G8711" s="34">
        <v>36827</v>
      </c>
      <c r="H8711" s="34">
        <v>-36826.800000000003</v>
      </c>
      <c r="I8711" s="36">
        <v>44099</v>
      </c>
      <c r="J8711" s="34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25">
      <c r="A8712" s="34">
        <v>13085500</v>
      </c>
      <c r="B8712" s="35" t="s">
        <v>10</v>
      </c>
      <c r="C8712" s="36">
        <v>44100</v>
      </c>
      <c r="D8712" s="34">
        <v>81</v>
      </c>
      <c r="E8712" s="34">
        <v>41976.1</v>
      </c>
      <c r="F8712" s="34">
        <v>81</v>
      </c>
      <c r="G8712" s="34">
        <v>36988</v>
      </c>
      <c r="H8712" s="34">
        <v>-36988.300000000003</v>
      </c>
      <c r="I8712" s="36">
        <v>44100</v>
      </c>
      <c r="J8712" s="34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25">
      <c r="A8713" s="34">
        <v>13085500</v>
      </c>
      <c r="B8713" s="35" t="s">
        <v>10</v>
      </c>
      <c r="C8713" s="36">
        <v>44101</v>
      </c>
      <c r="D8713" s="34">
        <v>69</v>
      </c>
      <c r="E8713" s="34">
        <v>42113.2</v>
      </c>
      <c r="F8713" s="34">
        <v>69</v>
      </c>
      <c r="G8713" s="34">
        <v>37125</v>
      </c>
      <c r="H8713" s="34">
        <v>-37125.4</v>
      </c>
      <c r="I8713" s="36">
        <v>44101</v>
      </c>
      <c r="J8713" s="34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25">
      <c r="A8714" s="34">
        <v>13085500</v>
      </c>
      <c r="B8714" s="35" t="s">
        <v>10</v>
      </c>
      <c r="C8714" s="36">
        <v>44102</v>
      </c>
      <c r="D8714" s="34">
        <v>69</v>
      </c>
      <c r="E8714" s="34">
        <v>42250.7</v>
      </c>
      <c r="F8714" s="34">
        <v>69</v>
      </c>
      <c r="G8714" s="34">
        <v>37263</v>
      </c>
      <c r="H8714" s="34">
        <v>-37262.9</v>
      </c>
      <c r="I8714" s="36">
        <v>44102</v>
      </c>
      <c r="J8714" s="34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25">
      <c r="A8715" s="34">
        <v>13085500</v>
      </c>
      <c r="B8715" s="35" t="s">
        <v>10</v>
      </c>
      <c r="C8715" s="36">
        <v>44103</v>
      </c>
      <c r="D8715" s="34">
        <v>74</v>
      </c>
      <c r="E8715" s="34">
        <v>42396.6</v>
      </c>
      <c r="F8715" s="34">
        <v>74</v>
      </c>
      <c r="G8715" s="34">
        <v>37409</v>
      </c>
      <c r="H8715" s="34">
        <v>-37408.800000000003</v>
      </c>
      <c r="I8715" s="36">
        <v>44103</v>
      </c>
      <c r="J8715" s="34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25">
      <c r="A8716" s="34">
        <v>13085500</v>
      </c>
      <c r="B8716" s="35" t="s">
        <v>10</v>
      </c>
      <c r="C8716" s="36">
        <v>44104</v>
      </c>
      <c r="D8716" s="34">
        <v>74</v>
      </c>
      <c r="E8716" s="34">
        <v>42543.5</v>
      </c>
      <c r="F8716" s="34">
        <v>74</v>
      </c>
      <c r="G8716" s="34">
        <v>37556</v>
      </c>
      <c r="H8716" s="34">
        <v>-37555.699999999997</v>
      </c>
      <c r="I8716" s="36">
        <v>44104</v>
      </c>
      <c r="J8716" s="34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25">
      <c r="A8717" s="34">
        <v>13085500</v>
      </c>
      <c r="B8717" s="35" t="s">
        <v>10</v>
      </c>
      <c r="C8717" s="36">
        <v>44105</v>
      </c>
      <c r="D8717" s="34">
        <v>68</v>
      </c>
      <c r="E8717" s="34">
        <v>42678.8</v>
      </c>
      <c r="F8717" s="34">
        <v>68</v>
      </c>
      <c r="G8717" s="34">
        <v>37691</v>
      </c>
      <c r="H8717" s="34">
        <v>-37691</v>
      </c>
      <c r="I8717" s="36">
        <v>44105</v>
      </c>
      <c r="J8717" s="34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25">
      <c r="A8718" s="34">
        <v>13085500</v>
      </c>
      <c r="B8718" s="35" t="s">
        <v>10</v>
      </c>
      <c r="C8718" s="36">
        <v>44106</v>
      </c>
      <c r="D8718" s="34">
        <v>70</v>
      </c>
      <c r="E8718" s="34">
        <v>42817.1</v>
      </c>
      <c r="F8718" s="34">
        <v>70</v>
      </c>
      <c r="G8718" s="34">
        <v>37829</v>
      </c>
      <c r="H8718" s="34">
        <v>-37829.300000000003</v>
      </c>
      <c r="I8718" s="36">
        <v>44106</v>
      </c>
      <c r="J8718" s="34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25">
      <c r="A8719" s="34">
        <v>13085500</v>
      </c>
      <c r="B8719" s="35" t="s">
        <v>10</v>
      </c>
      <c r="C8719" s="36">
        <v>44107</v>
      </c>
      <c r="D8719" s="34">
        <v>68</v>
      </c>
      <c r="E8719" s="34">
        <v>42951.3</v>
      </c>
      <c r="F8719" s="34">
        <v>68</v>
      </c>
      <c r="G8719" s="34">
        <v>37964</v>
      </c>
      <c r="H8719" s="34">
        <v>-37963.5</v>
      </c>
      <c r="I8719" s="36">
        <v>44107</v>
      </c>
      <c r="J8719" s="34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25">
      <c r="A8720" s="34">
        <v>13085500</v>
      </c>
      <c r="B8720" s="35" t="s">
        <v>10</v>
      </c>
      <c r="C8720" s="36">
        <v>44108</v>
      </c>
      <c r="D8720" s="34">
        <v>65</v>
      </c>
      <c r="E8720" s="34">
        <v>43080</v>
      </c>
      <c r="F8720" s="34">
        <v>65</v>
      </c>
      <c r="G8720" s="34">
        <v>38092</v>
      </c>
      <c r="H8720" s="34">
        <v>-38092.199999999997</v>
      </c>
      <c r="I8720" s="36">
        <v>44108</v>
      </c>
      <c r="J8720" s="34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25">
      <c r="A8721" s="34">
        <v>13085500</v>
      </c>
      <c r="B8721" s="35" t="s">
        <v>10</v>
      </c>
      <c r="C8721" s="36">
        <v>44109</v>
      </c>
      <c r="D8721" s="34">
        <v>62</v>
      </c>
      <c r="E8721" s="34">
        <v>43202.8</v>
      </c>
      <c r="F8721" s="34">
        <v>62</v>
      </c>
      <c r="G8721" s="34">
        <v>38215</v>
      </c>
      <c r="H8721" s="34">
        <v>-38215</v>
      </c>
      <c r="I8721" s="36">
        <v>44109</v>
      </c>
      <c r="J8721" s="34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25">
      <c r="A8722" s="34">
        <v>13085500</v>
      </c>
      <c r="B8722" s="35" t="s">
        <v>10</v>
      </c>
      <c r="C8722" s="36">
        <v>44110</v>
      </c>
      <c r="D8722" s="34">
        <v>60</v>
      </c>
      <c r="E8722" s="34">
        <v>43321.3</v>
      </c>
      <c r="F8722" s="34">
        <v>60</v>
      </c>
      <c r="G8722" s="34">
        <v>38334</v>
      </c>
      <c r="H8722" s="34">
        <v>-38333.5</v>
      </c>
      <c r="I8722" s="36">
        <v>44110</v>
      </c>
      <c r="J8722" s="34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25">
      <c r="A8723" s="34">
        <v>13085500</v>
      </c>
      <c r="B8723" s="35" t="s">
        <v>10</v>
      </c>
      <c r="C8723" s="36">
        <v>44111</v>
      </c>
      <c r="D8723" s="34">
        <v>60</v>
      </c>
      <c r="E8723" s="34">
        <v>43439.9</v>
      </c>
      <c r="F8723" s="34">
        <v>60</v>
      </c>
      <c r="G8723" s="34">
        <v>38452</v>
      </c>
      <c r="H8723" s="34">
        <v>-38452.1</v>
      </c>
      <c r="I8723" s="36">
        <v>44111</v>
      </c>
      <c r="J8723" s="34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25">
      <c r="A8724" s="34">
        <v>13085500</v>
      </c>
      <c r="B8724" s="35" t="s">
        <v>10</v>
      </c>
      <c r="C8724" s="36">
        <v>44112</v>
      </c>
      <c r="D8724" s="34">
        <v>66</v>
      </c>
      <c r="E8724" s="34">
        <v>43570.2</v>
      </c>
      <c r="F8724" s="34">
        <v>66</v>
      </c>
      <c r="G8724" s="34">
        <v>38582</v>
      </c>
      <c r="H8724" s="34">
        <v>-38582.400000000001</v>
      </c>
      <c r="I8724" s="36">
        <v>44112</v>
      </c>
      <c r="J8724" s="34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25">
      <c r="A8725" s="34">
        <v>13085500</v>
      </c>
      <c r="B8725" s="35" t="s">
        <v>10</v>
      </c>
      <c r="C8725" s="36">
        <v>44113</v>
      </c>
      <c r="D8725" s="34">
        <v>55</v>
      </c>
      <c r="E8725" s="34">
        <v>43678.7</v>
      </c>
      <c r="F8725" s="34">
        <v>55</v>
      </c>
      <c r="G8725" s="34">
        <v>38691</v>
      </c>
      <c r="H8725" s="34">
        <v>-38690.9</v>
      </c>
      <c r="I8725" s="36">
        <v>44113</v>
      </c>
      <c r="J8725" s="34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25">
      <c r="A8726" s="34">
        <v>13085500</v>
      </c>
      <c r="B8726" s="35" t="s">
        <v>10</v>
      </c>
      <c r="C8726" s="36">
        <v>44114</v>
      </c>
      <c r="D8726" s="34">
        <v>44</v>
      </c>
      <c r="E8726" s="34">
        <v>43765.9</v>
      </c>
      <c r="F8726" s="34">
        <v>44</v>
      </c>
      <c r="G8726" s="34">
        <v>38778</v>
      </c>
      <c r="H8726" s="34">
        <v>-38778.1</v>
      </c>
      <c r="I8726" s="36">
        <v>44114</v>
      </c>
      <c r="J8726" s="34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25">
      <c r="A8727" s="34">
        <v>13085500</v>
      </c>
      <c r="B8727" s="35" t="s">
        <v>10</v>
      </c>
      <c r="C8727" s="36">
        <v>44115</v>
      </c>
      <c r="D8727" s="34">
        <v>39</v>
      </c>
      <c r="E8727" s="34">
        <v>43842.9</v>
      </c>
      <c r="F8727" s="34">
        <v>39</v>
      </c>
      <c r="G8727" s="34">
        <v>38855</v>
      </c>
      <c r="H8727" s="34">
        <v>-38855.1</v>
      </c>
      <c r="I8727" s="36">
        <v>44115</v>
      </c>
      <c r="J8727" s="34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25">
      <c r="A8728" s="34">
        <v>13085500</v>
      </c>
      <c r="B8728" s="35" t="s">
        <v>10</v>
      </c>
      <c r="C8728" s="36">
        <v>44116</v>
      </c>
      <c r="D8728" s="34">
        <v>40</v>
      </c>
      <c r="E8728" s="34">
        <v>43922.8</v>
      </c>
      <c r="F8728" s="34">
        <v>40</v>
      </c>
      <c r="G8728" s="34">
        <v>38935</v>
      </c>
      <c r="H8728" s="34">
        <v>-38935</v>
      </c>
      <c r="I8728" s="36">
        <v>44116</v>
      </c>
      <c r="J8728" s="34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25">
      <c r="A8729" s="34">
        <v>13085500</v>
      </c>
      <c r="B8729" s="35" t="s">
        <v>10</v>
      </c>
      <c r="C8729" s="36">
        <v>44117</v>
      </c>
      <c r="D8729" s="34">
        <v>41</v>
      </c>
      <c r="E8729" s="34">
        <v>44004.5</v>
      </c>
      <c r="F8729" s="34">
        <v>41</v>
      </c>
      <c r="G8729" s="34">
        <v>39017</v>
      </c>
      <c r="H8729" s="34">
        <v>-39016.699999999997</v>
      </c>
      <c r="I8729" s="36">
        <v>44117</v>
      </c>
      <c r="J8729" s="34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25">
      <c r="A8730" s="34">
        <v>13085500</v>
      </c>
      <c r="B8730" s="35" t="s">
        <v>10</v>
      </c>
      <c r="C8730" s="36">
        <v>44118</v>
      </c>
      <c r="D8730" s="34">
        <v>42</v>
      </c>
      <c r="E8730" s="34">
        <v>44087.4</v>
      </c>
      <c r="F8730" s="34">
        <v>42</v>
      </c>
      <c r="G8730" s="34">
        <v>39100</v>
      </c>
      <c r="H8730" s="34">
        <v>-39099.599999999999</v>
      </c>
      <c r="I8730" s="36">
        <v>44118</v>
      </c>
      <c r="J8730" s="34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25">
      <c r="A8731" s="34">
        <v>13085500</v>
      </c>
      <c r="B8731" s="35" t="s">
        <v>10</v>
      </c>
      <c r="C8731" s="36">
        <v>44119</v>
      </c>
      <c r="D8731" s="34">
        <v>39</v>
      </c>
      <c r="E8731" s="34">
        <v>44164.4</v>
      </c>
      <c r="F8731" s="34">
        <v>39</v>
      </c>
      <c r="G8731" s="34">
        <v>39177</v>
      </c>
      <c r="H8731" s="34">
        <v>-39176.6</v>
      </c>
      <c r="I8731" s="36">
        <v>44119</v>
      </c>
      <c r="J8731" s="34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25">
      <c r="A8732" s="34">
        <v>13085500</v>
      </c>
      <c r="B8732" s="35" t="s">
        <v>10</v>
      </c>
      <c r="C8732" s="36">
        <v>44120</v>
      </c>
      <c r="D8732" s="34">
        <v>21</v>
      </c>
      <c r="E8732" s="34">
        <v>44206.400000000001</v>
      </c>
      <c r="F8732" s="34">
        <v>21</v>
      </c>
      <c r="G8732" s="34">
        <v>39219</v>
      </c>
      <c r="H8732" s="34">
        <v>-39218.6</v>
      </c>
      <c r="I8732" s="36">
        <v>44120</v>
      </c>
      <c r="J8732" s="34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25">
      <c r="A8733" s="34">
        <v>13085500</v>
      </c>
      <c r="B8733" s="35" t="s">
        <v>10</v>
      </c>
      <c r="C8733" s="36">
        <v>44121</v>
      </c>
      <c r="D8733" s="34">
        <v>0</v>
      </c>
      <c r="E8733" s="34">
        <v>44206.400000000001</v>
      </c>
      <c r="F8733" s="34">
        <v>0</v>
      </c>
      <c r="G8733" s="34">
        <v>39219</v>
      </c>
      <c r="H8733" s="34">
        <v>-39218.6</v>
      </c>
      <c r="I8733" s="36">
        <v>44121</v>
      </c>
      <c r="J8733" s="34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25">
      <c r="A8734" s="34">
        <v>13085500</v>
      </c>
      <c r="B8734" s="35" t="s">
        <v>10</v>
      </c>
      <c r="C8734" s="36">
        <v>44122</v>
      </c>
      <c r="D8734" s="34">
        <v>0</v>
      </c>
      <c r="E8734" s="34">
        <v>44206.400000000001</v>
      </c>
      <c r="F8734" s="34">
        <v>0</v>
      </c>
      <c r="G8734" s="34">
        <v>39219</v>
      </c>
      <c r="H8734" s="34">
        <v>-39218.6</v>
      </c>
      <c r="I8734" s="36">
        <v>44122</v>
      </c>
      <c r="J8734" s="34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25">
      <c r="A8735" s="34">
        <v>13085500</v>
      </c>
      <c r="B8735" s="35" t="s">
        <v>10</v>
      </c>
      <c r="C8735" s="36">
        <v>44123</v>
      </c>
      <c r="D8735" s="34">
        <v>0</v>
      </c>
      <c r="E8735" s="34">
        <v>44206.400000000001</v>
      </c>
      <c r="F8735" s="34">
        <v>0</v>
      </c>
      <c r="G8735" s="34">
        <v>39219</v>
      </c>
      <c r="H8735" s="34">
        <v>-39218.6</v>
      </c>
      <c r="I8735" s="36">
        <v>44123</v>
      </c>
      <c r="J8735" s="34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25">
      <c r="A8736" s="34">
        <v>13085500</v>
      </c>
      <c r="B8736" s="35" t="s">
        <v>10</v>
      </c>
      <c r="C8736" s="36">
        <v>44124</v>
      </c>
      <c r="D8736" s="34">
        <v>0</v>
      </c>
      <c r="E8736" s="34">
        <v>44206.400000000001</v>
      </c>
      <c r="F8736" s="34">
        <v>0</v>
      </c>
      <c r="G8736" s="34">
        <v>39219</v>
      </c>
      <c r="H8736" s="34">
        <v>-39218.6</v>
      </c>
      <c r="I8736" s="36">
        <v>44124</v>
      </c>
      <c r="J8736" s="34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25">
      <c r="A8737" s="34">
        <v>13085500</v>
      </c>
      <c r="B8737" s="35" t="s">
        <v>10</v>
      </c>
      <c r="C8737" s="36">
        <v>44125</v>
      </c>
      <c r="D8737" s="34">
        <v>0</v>
      </c>
      <c r="E8737" s="34">
        <v>44206.400000000001</v>
      </c>
      <c r="F8737" s="34">
        <v>0</v>
      </c>
      <c r="G8737" s="34">
        <v>39219</v>
      </c>
      <c r="H8737" s="34">
        <v>-39218.6</v>
      </c>
      <c r="I8737" s="36">
        <v>44125</v>
      </c>
      <c r="J8737" s="34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25">
      <c r="A8738" s="34">
        <v>13085500</v>
      </c>
      <c r="B8738" s="35" t="s">
        <v>10</v>
      </c>
      <c r="C8738" s="36">
        <v>44126</v>
      </c>
      <c r="D8738" s="34">
        <v>0</v>
      </c>
      <c r="E8738" s="34">
        <v>44206.400000000001</v>
      </c>
      <c r="F8738" s="34">
        <v>0</v>
      </c>
      <c r="G8738" s="34">
        <v>39219</v>
      </c>
      <c r="H8738" s="34">
        <v>-39218.6</v>
      </c>
      <c r="I8738" s="36">
        <v>44126</v>
      </c>
      <c r="J8738" s="34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25">
      <c r="A8739" s="34">
        <v>13085500</v>
      </c>
      <c r="B8739" s="35" t="s">
        <v>10</v>
      </c>
      <c r="C8739" s="36">
        <v>44127</v>
      </c>
      <c r="D8739" s="34">
        <v>0</v>
      </c>
      <c r="E8739" s="34">
        <v>44206.400000000001</v>
      </c>
      <c r="F8739" s="34">
        <v>0</v>
      </c>
      <c r="G8739" s="34">
        <v>39219</v>
      </c>
      <c r="H8739" s="34">
        <v>-39218.6</v>
      </c>
      <c r="I8739" s="36">
        <v>44127</v>
      </c>
      <c r="J8739" s="34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25">
      <c r="A8740" s="34">
        <v>13085500</v>
      </c>
      <c r="B8740" s="35" t="s">
        <v>10</v>
      </c>
      <c r="C8740" s="36">
        <v>44128</v>
      </c>
      <c r="D8740" s="34">
        <v>0</v>
      </c>
      <c r="E8740" s="34">
        <v>44206.400000000001</v>
      </c>
      <c r="F8740" s="34">
        <v>0</v>
      </c>
      <c r="G8740" s="34">
        <v>39219</v>
      </c>
      <c r="H8740" s="34">
        <v>-39218.6</v>
      </c>
      <c r="I8740" s="36">
        <v>44128</v>
      </c>
      <c r="J8740" s="34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25">
      <c r="A8741" s="34">
        <v>13085500</v>
      </c>
      <c r="B8741" s="35" t="s">
        <v>10</v>
      </c>
      <c r="C8741" s="36">
        <v>44129</v>
      </c>
      <c r="D8741" s="34">
        <v>0</v>
      </c>
      <c r="E8741" s="34">
        <v>44206.400000000001</v>
      </c>
      <c r="F8741" s="34">
        <v>0</v>
      </c>
      <c r="G8741" s="34">
        <v>39219</v>
      </c>
      <c r="H8741" s="34">
        <v>-39218.6</v>
      </c>
      <c r="I8741" s="36">
        <v>44129</v>
      </c>
      <c r="J8741" s="34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25">
      <c r="A8742" s="34">
        <v>13085500</v>
      </c>
      <c r="B8742" s="35" t="s">
        <v>10</v>
      </c>
      <c r="C8742" s="36">
        <v>44130</v>
      </c>
      <c r="D8742" s="34">
        <v>0</v>
      </c>
      <c r="E8742" s="34">
        <v>44206.400000000001</v>
      </c>
      <c r="F8742" s="34">
        <v>0</v>
      </c>
      <c r="G8742" s="34">
        <v>39219</v>
      </c>
      <c r="H8742" s="34">
        <v>-39218.6</v>
      </c>
      <c r="I8742" s="36">
        <v>44130</v>
      </c>
      <c r="J8742" s="34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25">
      <c r="A8743" s="34">
        <v>13085500</v>
      </c>
      <c r="B8743" s="35" t="s">
        <v>10</v>
      </c>
      <c r="C8743" s="36">
        <v>44131</v>
      </c>
      <c r="D8743" s="34">
        <v>0</v>
      </c>
      <c r="E8743" s="34">
        <v>44206.400000000001</v>
      </c>
      <c r="F8743" s="34">
        <v>0</v>
      </c>
      <c r="G8743" s="34">
        <v>39219</v>
      </c>
      <c r="H8743" s="34">
        <v>-39218.6</v>
      </c>
      <c r="I8743" s="36">
        <v>44131</v>
      </c>
      <c r="J8743" s="34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25">
      <c r="A8744" s="34">
        <v>13085500</v>
      </c>
      <c r="B8744" s="35" t="s">
        <v>10</v>
      </c>
      <c r="C8744" s="36">
        <v>44132</v>
      </c>
      <c r="D8744" s="34">
        <v>0</v>
      </c>
      <c r="E8744" s="34">
        <v>44206.400000000001</v>
      </c>
      <c r="F8744" s="34">
        <v>0</v>
      </c>
      <c r="G8744" s="34">
        <v>39219</v>
      </c>
      <c r="H8744" s="34">
        <v>-39218.6</v>
      </c>
      <c r="I8744" s="36">
        <v>44132</v>
      </c>
      <c r="J8744" s="34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25">
      <c r="A8745" s="34">
        <v>13085500</v>
      </c>
      <c r="B8745" s="35" t="s">
        <v>10</v>
      </c>
      <c r="C8745" s="36">
        <v>44133</v>
      </c>
      <c r="D8745" s="34">
        <v>0</v>
      </c>
      <c r="E8745" s="34">
        <v>44206.400000000001</v>
      </c>
      <c r="F8745" s="34">
        <v>0</v>
      </c>
      <c r="G8745" s="34">
        <v>39219</v>
      </c>
      <c r="H8745" s="34">
        <v>-39218.6</v>
      </c>
      <c r="I8745" s="36">
        <v>44133</v>
      </c>
      <c r="J8745" s="34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25">
      <c r="A8746" s="34">
        <v>13085500</v>
      </c>
      <c r="B8746" s="35" t="s">
        <v>10</v>
      </c>
      <c r="C8746" s="36">
        <v>44134</v>
      </c>
      <c r="D8746" s="34">
        <v>0</v>
      </c>
      <c r="E8746" s="34">
        <v>44206.400000000001</v>
      </c>
      <c r="F8746" s="34">
        <v>0</v>
      </c>
      <c r="G8746" s="34">
        <v>39219</v>
      </c>
      <c r="H8746" s="34">
        <v>-39218.6</v>
      </c>
      <c r="I8746" s="36">
        <v>44134</v>
      </c>
      <c r="J8746" s="34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25">
      <c r="A8747" s="34">
        <v>13085500</v>
      </c>
      <c r="B8747" s="35" t="s">
        <v>10</v>
      </c>
      <c r="C8747" s="36">
        <v>44135</v>
      </c>
      <c r="D8747" s="34">
        <v>0</v>
      </c>
      <c r="E8747" s="34">
        <v>44206.400000000001</v>
      </c>
      <c r="F8747" s="34">
        <v>0</v>
      </c>
      <c r="G8747" s="34">
        <v>39219</v>
      </c>
      <c r="H8747" s="34">
        <v>-39218.6</v>
      </c>
      <c r="I8747" s="36">
        <v>44135</v>
      </c>
      <c r="J8747" s="34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25">
      <c r="A8748" s="34">
        <v>13085500</v>
      </c>
      <c r="B8748" s="35" t="s">
        <v>10</v>
      </c>
      <c r="C8748" s="36">
        <v>44136</v>
      </c>
      <c r="D8748" s="34">
        <v>0</v>
      </c>
      <c r="E8748" s="34">
        <v>0</v>
      </c>
      <c r="F8748" s="34">
        <v>0</v>
      </c>
      <c r="G8748" s="34">
        <v>0</v>
      </c>
      <c r="H8748" s="34">
        <v>0</v>
      </c>
      <c r="I8748" s="36">
        <v>44136</v>
      </c>
      <c r="J8748" s="34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si="819"/>
        <v>0</v>
      </c>
      <c r="O8748">
        <f t="shared" si="820"/>
        <v>0</v>
      </c>
      <c r="P8748">
        <f t="shared" si="821"/>
        <v>0</v>
      </c>
    </row>
    <row r="8749" spans="1:16" x14ac:dyDescent="0.25">
      <c r="A8749" s="34">
        <v>13085500</v>
      </c>
      <c r="B8749" s="35" t="s">
        <v>10</v>
      </c>
      <c r="C8749" s="36">
        <v>44137</v>
      </c>
      <c r="D8749" s="34">
        <v>0</v>
      </c>
      <c r="E8749" s="34">
        <v>0</v>
      </c>
      <c r="F8749" s="34">
        <v>0</v>
      </c>
      <c r="G8749" s="34">
        <v>0</v>
      </c>
      <c r="H8749" s="34">
        <v>0</v>
      </c>
      <c r="I8749" s="36">
        <v>44137</v>
      </c>
      <c r="J8749" s="34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19"/>
        <v>0</v>
      </c>
      <c r="O8749">
        <f t="shared" si="820"/>
        <v>0</v>
      </c>
      <c r="P8749">
        <f t="shared" si="821"/>
        <v>0</v>
      </c>
    </row>
    <row r="8750" spans="1:16" x14ac:dyDescent="0.25">
      <c r="A8750" s="34">
        <v>13085500</v>
      </c>
      <c r="B8750" s="35" t="s">
        <v>10</v>
      </c>
      <c r="C8750" s="36">
        <v>44138</v>
      </c>
      <c r="D8750" s="34">
        <v>0</v>
      </c>
      <c r="E8750" s="34">
        <v>0</v>
      </c>
      <c r="F8750" s="34">
        <v>0</v>
      </c>
      <c r="G8750" s="34">
        <v>0</v>
      </c>
      <c r="H8750" s="34">
        <v>0</v>
      </c>
      <c r="I8750" s="36">
        <v>44138</v>
      </c>
      <c r="J8750" s="34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19"/>
        <v>0</v>
      </c>
      <c r="O8750">
        <f t="shared" si="820"/>
        <v>0</v>
      </c>
      <c r="P8750">
        <f t="shared" si="821"/>
        <v>0</v>
      </c>
    </row>
    <row r="8751" spans="1:16" x14ac:dyDescent="0.25">
      <c r="A8751" s="34">
        <v>13085500</v>
      </c>
      <c r="B8751" s="35" t="s">
        <v>10</v>
      </c>
      <c r="C8751" s="36">
        <v>44139</v>
      </c>
      <c r="D8751" s="34">
        <v>0</v>
      </c>
      <c r="E8751" s="34">
        <v>0</v>
      </c>
      <c r="F8751" s="34">
        <v>0</v>
      </c>
      <c r="G8751" s="34">
        <v>0</v>
      </c>
      <c r="H8751" s="34">
        <v>0</v>
      </c>
      <c r="I8751" s="36">
        <v>44139</v>
      </c>
      <c r="J8751" s="34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19"/>
        <v>0</v>
      </c>
      <c r="O8751">
        <f t="shared" si="820"/>
        <v>0</v>
      </c>
      <c r="P8751">
        <f t="shared" si="821"/>
        <v>0</v>
      </c>
    </row>
    <row r="8752" spans="1:16" x14ac:dyDescent="0.25">
      <c r="A8752" s="34">
        <v>13085500</v>
      </c>
      <c r="B8752" s="35" t="s">
        <v>10</v>
      </c>
      <c r="C8752" s="36">
        <v>44140</v>
      </c>
      <c r="D8752" s="34">
        <v>0</v>
      </c>
      <c r="E8752" s="34">
        <v>0</v>
      </c>
      <c r="F8752" s="34">
        <v>0</v>
      </c>
      <c r="G8752" s="34">
        <v>0</v>
      </c>
      <c r="H8752" s="34">
        <v>0</v>
      </c>
      <c r="I8752" s="36">
        <v>44140</v>
      </c>
      <c r="J8752" s="34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19"/>
        <v>0</v>
      </c>
      <c r="O8752">
        <f t="shared" si="820"/>
        <v>0</v>
      </c>
      <c r="P8752">
        <f t="shared" si="821"/>
        <v>0</v>
      </c>
    </row>
    <row r="8753" spans="1:16" x14ac:dyDescent="0.25">
      <c r="A8753" s="34">
        <v>13085500</v>
      </c>
      <c r="B8753" s="35" t="s">
        <v>10</v>
      </c>
      <c r="C8753" s="36">
        <v>44141</v>
      </c>
      <c r="D8753" s="34">
        <v>0</v>
      </c>
      <c r="E8753" s="34">
        <v>0</v>
      </c>
      <c r="F8753" s="34">
        <v>0</v>
      </c>
      <c r="G8753" s="34">
        <v>0</v>
      </c>
      <c r="H8753" s="34">
        <v>0</v>
      </c>
      <c r="I8753" s="36">
        <v>44141</v>
      </c>
      <c r="J8753" s="34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19"/>
        <v>0</v>
      </c>
      <c r="O8753">
        <f t="shared" si="820"/>
        <v>0</v>
      </c>
      <c r="P8753">
        <f t="shared" si="821"/>
        <v>0</v>
      </c>
    </row>
    <row r="8754" spans="1:16" x14ac:dyDescent="0.25">
      <c r="A8754" s="34">
        <v>13085500</v>
      </c>
      <c r="B8754" s="35" t="s">
        <v>10</v>
      </c>
      <c r="C8754" s="36">
        <v>44142</v>
      </c>
      <c r="D8754" s="34">
        <v>0</v>
      </c>
      <c r="E8754" s="34">
        <v>0</v>
      </c>
      <c r="F8754" s="34">
        <v>0</v>
      </c>
      <c r="G8754" s="34">
        <v>0</v>
      </c>
      <c r="H8754" s="34">
        <v>0</v>
      </c>
      <c r="I8754" s="36">
        <v>44142</v>
      </c>
      <c r="J8754" s="34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19"/>
        <v>0</v>
      </c>
      <c r="O8754">
        <f t="shared" si="820"/>
        <v>0</v>
      </c>
      <c r="P8754">
        <f t="shared" si="821"/>
        <v>0</v>
      </c>
    </row>
    <row r="8755" spans="1:16" x14ac:dyDescent="0.25">
      <c r="A8755" s="34">
        <v>13085500</v>
      </c>
      <c r="B8755" s="35" t="s">
        <v>10</v>
      </c>
      <c r="C8755" s="36">
        <v>44143</v>
      </c>
      <c r="D8755" s="34">
        <v>0</v>
      </c>
      <c r="E8755" s="34">
        <v>0</v>
      </c>
      <c r="F8755" s="34">
        <v>0</v>
      </c>
      <c r="G8755" s="34">
        <v>0</v>
      </c>
      <c r="H8755" s="34">
        <v>0</v>
      </c>
      <c r="I8755" s="36">
        <v>44143</v>
      </c>
      <c r="J8755" s="34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19"/>
        <v>0</v>
      </c>
      <c r="O8755">
        <f t="shared" si="820"/>
        <v>0</v>
      </c>
      <c r="P8755">
        <f t="shared" si="821"/>
        <v>0</v>
      </c>
    </row>
    <row r="8756" spans="1:16" x14ac:dyDescent="0.25">
      <c r="A8756" s="34">
        <v>13085500</v>
      </c>
      <c r="B8756" s="35" t="s">
        <v>10</v>
      </c>
      <c r="C8756" s="36">
        <v>44144</v>
      </c>
      <c r="D8756" s="34">
        <v>0</v>
      </c>
      <c r="E8756" s="34">
        <v>0</v>
      </c>
      <c r="F8756" s="34">
        <v>0</v>
      </c>
      <c r="G8756" s="34">
        <v>0</v>
      </c>
      <c r="H8756" s="34">
        <v>0</v>
      </c>
      <c r="I8756" s="36">
        <v>44144</v>
      </c>
      <c r="J8756" s="34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19"/>
        <v>0</v>
      </c>
      <c r="O8756">
        <f t="shared" si="820"/>
        <v>0</v>
      </c>
      <c r="P8756">
        <f t="shared" si="821"/>
        <v>0</v>
      </c>
    </row>
    <row r="8757" spans="1:16" x14ac:dyDescent="0.25">
      <c r="A8757" s="34">
        <v>13085500</v>
      </c>
      <c r="B8757" s="35" t="s">
        <v>10</v>
      </c>
      <c r="C8757" s="36">
        <v>44145</v>
      </c>
      <c r="D8757" s="34">
        <v>0</v>
      </c>
      <c r="E8757" s="34">
        <v>0</v>
      </c>
      <c r="F8757" s="34">
        <v>0</v>
      </c>
      <c r="G8757" s="34">
        <v>0</v>
      </c>
      <c r="H8757" s="34">
        <v>0</v>
      </c>
      <c r="I8757" s="36">
        <v>44145</v>
      </c>
      <c r="J8757" s="34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19"/>
        <v>0</v>
      </c>
      <c r="O8757">
        <f t="shared" si="820"/>
        <v>0</v>
      </c>
      <c r="P8757">
        <f t="shared" si="821"/>
        <v>0</v>
      </c>
    </row>
    <row r="8758" spans="1:16" x14ac:dyDescent="0.25">
      <c r="A8758" s="34">
        <v>13085500</v>
      </c>
      <c r="B8758" s="35" t="s">
        <v>10</v>
      </c>
      <c r="C8758" s="36">
        <v>44146</v>
      </c>
      <c r="D8758" s="34">
        <v>0</v>
      </c>
      <c r="E8758" s="34">
        <v>0</v>
      </c>
      <c r="F8758" s="34">
        <v>0</v>
      </c>
      <c r="G8758" s="34">
        <v>0</v>
      </c>
      <c r="H8758" s="34">
        <v>0</v>
      </c>
      <c r="I8758" s="36">
        <v>44146</v>
      </c>
      <c r="J8758" s="34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19"/>
        <v>0</v>
      </c>
      <c r="O8758">
        <f t="shared" si="820"/>
        <v>0</v>
      </c>
      <c r="P8758">
        <f t="shared" si="821"/>
        <v>0</v>
      </c>
    </row>
    <row r="8759" spans="1:16" x14ac:dyDescent="0.25">
      <c r="A8759" s="34">
        <v>13085500</v>
      </c>
      <c r="B8759" s="35" t="s">
        <v>10</v>
      </c>
      <c r="C8759" s="36">
        <v>44147</v>
      </c>
      <c r="D8759" s="34">
        <v>0</v>
      </c>
      <c r="E8759" s="34">
        <v>0</v>
      </c>
      <c r="F8759" s="34">
        <v>0</v>
      </c>
      <c r="G8759" s="34">
        <v>0</v>
      </c>
      <c r="H8759" s="34">
        <v>0</v>
      </c>
      <c r="I8759" s="36">
        <v>44147</v>
      </c>
      <c r="J8759" s="34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19"/>
        <v>0</v>
      </c>
      <c r="O8759">
        <f t="shared" si="820"/>
        <v>0</v>
      </c>
      <c r="P8759">
        <f t="shared" si="821"/>
        <v>0</v>
      </c>
    </row>
    <row r="8760" spans="1:16" x14ac:dyDescent="0.25">
      <c r="A8760" s="34">
        <v>13085500</v>
      </c>
      <c r="B8760" s="35" t="s">
        <v>10</v>
      </c>
      <c r="C8760" s="36">
        <v>44148</v>
      </c>
      <c r="D8760" s="34">
        <v>0</v>
      </c>
      <c r="E8760" s="34">
        <v>0</v>
      </c>
      <c r="F8760" s="34">
        <v>0</v>
      </c>
      <c r="G8760" s="34">
        <v>0</v>
      </c>
      <c r="H8760" s="34">
        <v>0</v>
      </c>
      <c r="I8760" s="36">
        <v>44148</v>
      </c>
      <c r="J8760" s="34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19"/>
        <v>0</v>
      </c>
      <c r="O8760">
        <f t="shared" si="820"/>
        <v>0</v>
      </c>
      <c r="P8760">
        <f t="shared" si="821"/>
        <v>0</v>
      </c>
    </row>
    <row r="8761" spans="1:16" x14ac:dyDescent="0.25">
      <c r="A8761" s="34">
        <v>13085500</v>
      </c>
      <c r="B8761" s="35" t="s">
        <v>10</v>
      </c>
      <c r="C8761" s="36">
        <v>44149</v>
      </c>
      <c r="D8761" s="34">
        <v>0</v>
      </c>
      <c r="E8761" s="34">
        <v>0</v>
      </c>
      <c r="F8761" s="34">
        <v>0</v>
      </c>
      <c r="G8761" s="34">
        <v>0</v>
      </c>
      <c r="H8761" s="34">
        <v>0</v>
      </c>
      <c r="I8761" s="36">
        <v>44149</v>
      </c>
      <c r="J8761" s="34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19"/>
        <v>0</v>
      </c>
      <c r="O8761">
        <f t="shared" si="820"/>
        <v>0</v>
      </c>
      <c r="P8761">
        <f t="shared" si="821"/>
        <v>0</v>
      </c>
    </row>
    <row r="8762" spans="1:16" x14ac:dyDescent="0.25">
      <c r="A8762" s="34">
        <v>13085500</v>
      </c>
      <c r="B8762" s="35" t="s">
        <v>10</v>
      </c>
      <c r="C8762" s="36">
        <v>44150</v>
      </c>
      <c r="D8762" s="34">
        <v>0</v>
      </c>
      <c r="E8762" s="34">
        <v>0</v>
      </c>
      <c r="F8762" s="34">
        <v>0</v>
      </c>
      <c r="G8762" s="34">
        <v>0</v>
      </c>
      <c r="H8762" s="34">
        <v>0</v>
      </c>
      <c r="I8762" s="36">
        <v>44150</v>
      </c>
      <c r="J8762" s="34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19"/>
        <v>0</v>
      </c>
      <c r="O8762">
        <f t="shared" si="820"/>
        <v>0</v>
      </c>
      <c r="P8762">
        <f t="shared" si="821"/>
        <v>0</v>
      </c>
    </row>
    <row r="8763" spans="1:16" x14ac:dyDescent="0.25">
      <c r="A8763" s="34">
        <v>13085500</v>
      </c>
      <c r="B8763" s="35" t="s">
        <v>10</v>
      </c>
      <c r="C8763" s="36">
        <v>44151</v>
      </c>
      <c r="D8763" s="34">
        <v>0</v>
      </c>
      <c r="E8763" s="34">
        <v>0</v>
      </c>
      <c r="F8763" s="34">
        <v>0</v>
      </c>
      <c r="G8763" s="34">
        <v>0</v>
      </c>
      <c r="H8763" s="34">
        <v>0</v>
      </c>
      <c r="I8763" s="36">
        <v>44151</v>
      </c>
      <c r="J8763" s="34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19"/>
        <v>0</v>
      </c>
      <c r="O8763">
        <f t="shared" si="820"/>
        <v>0</v>
      </c>
      <c r="P8763">
        <f t="shared" si="821"/>
        <v>0</v>
      </c>
    </row>
    <row r="8764" spans="1:16" x14ac:dyDescent="0.25">
      <c r="A8764" s="34">
        <v>13085500</v>
      </c>
      <c r="B8764" s="35" t="s">
        <v>10</v>
      </c>
      <c r="C8764" s="36">
        <v>44152</v>
      </c>
      <c r="D8764" s="34">
        <v>0</v>
      </c>
      <c r="E8764" s="34">
        <v>0</v>
      </c>
      <c r="F8764" s="34">
        <v>0</v>
      </c>
      <c r="G8764" s="34">
        <v>0</v>
      </c>
      <c r="H8764" s="34">
        <v>0</v>
      </c>
      <c r="I8764" s="36">
        <v>44152</v>
      </c>
      <c r="J8764" s="34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19"/>
        <v>0</v>
      </c>
      <c r="O8764">
        <f t="shared" si="820"/>
        <v>0</v>
      </c>
      <c r="P8764">
        <f t="shared" si="821"/>
        <v>0</v>
      </c>
    </row>
    <row r="8765" spans="1:16" x14ac:dyDescent="0.25">
      <c r="A8765" s="34">
        <v>13085500</v>
      </c>
      <c r="B8765" s="35" t="s">
        <v>10</v>
      </c>
      <c r="C8765" s="36">
        <v>44153</v>
      </c>
      <c r="D8765" s="34">
        <v>0</v>
      </c>
      <c r="E8765" s="34">
        <v>0</v>
      </c>
      <c r="F8765" s="34">
        <v>0</v>
      </c>
      <c r="G8765" s="34">
        <v>0</v>
      </c>
      <c r="H8765" s="34">
        <v>0</v>
      </c>
      <c r="I8765" s="36">
        <v>44153</v>
      </c>
      <c r="J8765" s="34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19"/>
        <v>0</v>
      </c>
      <c r="O8765">
        <f t="shared" si="820"/>
        <v>0</v>
      </c>
      <c r="P8765">
        <f t="shared" si="821"/>
        <v>0</v>
      </c>
    </row>
    <row r="8766" spans="1:16" x14ac:dyDescent="0.25">
      <c r="A8766" s="34">
        <v>13085500</v>
      </c>
      <c r="B8766" s="35" t="s">
        <v>10</v>
      </c>
      <c r="C8766" s="36">
        <v>44154</v>
      </c>
      <c r="D8766" s="34">
        <v>0</v>
      </c>
      <c r="E8766" s="34">
        <v>0</v>
      </c>
      <c r="F8766" s="34">
        <v>0</v>
      </c>
      <c r="G8766" s="34">
        <v>0</v>
      </c>
      <c r="H8766" s="34">
        <v>0</v>
      </c>
      <c r="I8766" s="36">
        <v>44154</v>
      </c>
      <c r="J8766" s="34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19"/>
        <v>0</v>
      </c>
      <c r="O8766">
        <f t="shared" si="820"/>
        <v>0</v>
      </c>
      <c r="P8766">
        <f t="shared" si="821"/>
        <v>0</v>
      </c>
    </row>
    <row r="8767" spans="1:16" x14ac:dyDescent="0.25">
      <c r="A8767" s="34">
        <v>13085500</v>
      </c>
      <c r="B8767" s="35" t="s">
        <v>10</v>
      </c>
      <c r="C8767" s="36">
        <v>44155</v>
      </c>
      <c r="D8767" s="34">
        <v>0</v>
      </c>
      <c r="E8767" s="34">
        <v>0</v>
      </c>
      <c r="F8767" s="34">
        <v>0</v>
      </c>
      <c r="G8767" s="34">
        <v>0</v>
      </c>
      <c r="H8767" s="34">
        <v>0</v>
      </c>
      <c r="I8767" s="36">
        <v>44155</v>
      </c>
      <c r="J8767" s="34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19"/>
        <v>0</v>
      </c>
      <c r="O8767">
        <f t="shared" si="820"/>
        <v>0</v>
      </c>
      <c r="P8767">
        <f t="shared" si="821"/>
        <v>0</v>
      </c>
    </row>
    <row r="8768" spans="1:16" x14ac:dyDescent="0.25">
      <c r="A8768" s="34">
        <v>13085500</v>
      </c>
      <c r="B8768" s="35" t="s">
        <v>10</v>
      </c>
      <c r="C8768" s="36">
        <v>44156</v>
      </c>
      <c r="D8768" s="34">
        <v>0</v>
      </c>
      <c r="E8768" s="34">
        <v>0</v>
      </c>
      <c r="F8768" s="34">
        <v>0</v>
      </c>
      <c r="G8768" s="34">
        <v>0</v>
      </c>
      <c r="H8768" s="34">
        <v>0</v>
      </c>
      <c r="I8768" s="36">
        <v>44156</v>
      </c>
      <c r="J8768" s="34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19"/>
        <v>0</v>
      </c>
      <c r="O8768">
        <f t="shared" si="820"/>
        <v>0</v>
      </c>
      <c r="P8768">
        <f t="shared" si="821"/>
        <v>0</v>
      </c>
    </row>
    <row r="8769" spans="1:16" x14ac:dyDescent="0.25">
      <c r="A8769" s="34">
        <v>13085500</v>
      </c>
      <c r="B8769" s="35" t="s">
        <v>10</v>
      </c>
      <c r="C8769" s="36">
        <v>44157</v>
      </c>
      <c r="D8769" s="34">
        <v>0</v>
      </c>
      <c r="E8769" s="34">
        <v>0</v>
      </c>
      <c r="F8769" s="34">
        <v>0</v>
      </c>
      <c r="G8769" s="34">
        <v>0</v>
      </c>
      <c r="H8769" s="34">
        <v>0</v>
      </c>
      <c r="I8769" s="36">
        <v>44157</v>
      </c>
      <c r="J8769" s="34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19"/>
        <v>0</v>
      </c>
      <c r="O8769">
        <f t="shared" si="820"/>
        <v>0</v>
      </c>
      <c r="P8769">
        <f t="shared" si="821"/>
        <v>0</v>
      </c>
    </row>
    <row r="8770" spans="1:16" x14ac:dyDescent="0.25">
      <c r="A8770" s="34">
        <v>13085500</v>
      </c>
      <c r="B8770" s="35" t="s">
        <v>10</v>
      </c>
      <c r="C8770" s="36">
        <v>44158</v>
      </c>
      <c r="D8770" s="34">
        <v>0</v>
      </c>
      <c r="E8770" s="34">
        <v>0</v>
      </c>
      <c r="F8770" s="34">
        <v>0</v>
      </c>
      <c r="G8770" s="34">
        <v>0</v>
      </c>
      <c r="H8770" s="34">
        <v>0</v>
      </c>
      <c r="I8770" s="36">
        <v>44158</v>
      </c>
      <c r="J8770" s="34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19"/>
        <v>0</v>
      </c>
      <c r="O8770">
        <f t="shared" si="820"/>
        <v>0</v>
      </c>
      <c r="P8770">
        <f t="shared" si="821"/>
        <v>0</v>
      </c>
    </row>
    <row r="8771" spans="1:16" x14ac:dyDescent="0.25">
      <c r="A8771" s="34">
        <v>13085500</v>
      </c>
      <c r="B8771" s="35" t="s">
        <v>10</v>
      </c>
      <c r="C8771" s="36">
        <v>44159</v>
      </c>
      <c r="D8771" s="34">
        <v>0</v>
      </c>
      <c r="E8771" s="34">
        <v>0</v>
      </c>
      <c r="F8771" s="34">
        <v>0</v>
      </c>
      <c r="G8771" s="34">
        <v>0</v>
      </c>
      <c r="H8771" s="34">
        <v>0</v>
      </c>
      <c r="I8771" s="36">
        <v>44159</v>
      </c>
      <c r="J8771" s="34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ref="N8771:N8834" si="825">D8771*1.9835</f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25">
      <c r="A8772" s="34">
        <v>13085500</v>
      </c>
      <c r="B8772" s="35" t="s">
        <v>10</v>
      </c>
      <c r="C8772" s="36">
        <v>44160</v>
      </c>
      <c r="D8772" s="34">
        <v>0</v>
      </c>
      <c r="E8772" s="34">
        <v>0</v>
      </c>
      <c r="F8772" s="34">
        <v>0</v>
      </c>
      <c r="G8772" s="34">
        <v>0</v>
      </c>
      <c r="H8772" s="34">
        <v>0</v>
      </c>
      <c r="I8772" s="36">
        <v>44160</v>
      </c>
      <c r="J8772" s="34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25">
      <c r="A8773" s="34">
        <v>13085500</v>
      </c>
      <c r="B8773" s="35" t="s">
        <v>10</v>
      </c>
      <c r="C8773" s="36">
        <v>44161</v>
      </c>
      <c r="D8773" s="34">
        <v>0</v>
      </c>
      <c r="E8773" s="34">
        <v>0</v>
      </c>
      <c r="F8773" s="34">
        <v>0</v>
      </c>
      <c r="G8773" s="34">
        <v>0</v>
      </c>
      <c r="H8773" s="34">
        <v>0</v>
      </c>
      <c r="I8773" s="36">
        <v>44161</v>
      </c>
      <c r="J8773" s="34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25">
      <c r="A8774" s="34">
        <v>13085500</v>
      </c>
      <c r="B8774" s="35" t="s">
        <v>10</v>
      </c>
      <c r="C8774" s="36">
        <v>44162</v>
      </c>
      <c r="D8774" s="34">
        <v>0</v>
      </c>
      <c r="E8774" s="34">
        <v>0</v>
      </c>
      <c r="F8774" s="34">
        <v>0</v>
      </c>
      <c r="G8774" s="34">
        <v>0</v>
      </c>
      <c r="H8774" s="34">
        <v>0</v>
      </c>
      <c r="I8774" s="36">
        <v>44162</v>
      </c>
      <c r="J8774" s="34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25">
      <c r="A8775" s="34">
        <v>13085500</v>
      </c>
      <c r="B8775" s="35" t="s">
        <v>10</v>
      </c>
      <c r="C8775" s="36">
        <v>44163</v>
      </c>
      <c r="D8775" s="34">
        <v>0</v>
      </c>
      <c r="E8775" s="34">
        <v>0</v>
      </c>
      <c r="F8775" s="34">
        <v>0</v>
      </c>
      <c r="G8775" s="34">
        <v>0</v>
      </c>
      <c r="H8775" s="34">
        <v>0</v>
      </c>
      <c r="I8775" s="36">
        <v>44163</v>
      </c>
      <c r="J8775" s="34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25">
      <c r="A8776" s="34">
        <v>13085500</v>
      </c>
      <c r="B8776" s="35" t="s">
        <v>10</v>
      </c>
      <c r="C8776" s="36">
        <v>44164</v>
      </c>
      <c r="D8776" s="34">
        <v>0</v>
      </c>
      <c r="E8776" s="34">
        <v>0</v>
      </c>
      <c r="F8776" s="34">
        <v>0</v>
      </c>
      <c r="G8776" s="34">
        <v>0</v>
      </c>
      <c r="H8776" s="34">
        <v>0</v>
      </c>
      <c r="I8776" s="36">
        <v>44164</v>
      </c>
      <c r="J8776" s="34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25">
      <c r="A8777" s="34">
        <v>13085500</v>
      </c>
      <c r="B8777" s="35" t="s">
        <v>10</v>
      </c>
      <c r="C8777" s="36">
        <v>44165</v>
      </c>
      <c r="D8777" s="34">
        <v>0</v>
      </c>
      <c r="E8777" s="34">
        <v>0</v>
      </c>
      <c r="F8777" s="34">
        <v>0</v>
      </c>
      <c r="G8777" s="34">
        <v>0</v>
      </c>
      <c r="H8777" s="34">
        <v>0</v>
      </c>
      <c r="I8777" s="36">
        <v>44165</v>
      </c>
      <c r="J8777" s="34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25">
      <c r="A8778" s="34">
        <v>13085500</v>
      </c>
      <c r="B8778" s="35" t="s">
        <v>10</v>
      </c>
      <c r="C8778" s="36">
        <v>44166</v>
      </c>
      <c r="D8778" s="34">
        <v>0</v>
      </c>
      <c r="E8778" s="34">
        <v>0</v>
      </c>
      <c r="F8778" s="34">
        <v>0</v>
      </c>
      <c r="G8778" s="34">
        <v>0</v>
      </c>
      <c r="H8778" s="34">
        <v>0</v>
      </c>
      <c r="I8778" s="36">
        <v>44166</v>
      </c>
      <c r="J8778" s="34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25">
      <c r="A8779" s="34">
        <v>13085500</v>
      </c>
      <c r="B8779" s="35" t="s">
        <v>10</v>
      </c>
      <c r="C8779" s="36">
        <v>44167</v>
      </c>
      <c r="D8779" s="34">
        <v>0</v>
      </c>
      <c r="E8779" s="34">
        <v>0</v>
      </c>
      <c r="F8779" s="34">
        <v>0</v>
      </c>
      <c r="G8779" s="34">
        <v>0</v>
      </c>
      <c r="H8779" s="34">
        <v>0</v>
      </c>
      <c r="I8779" s="36">
        <v>44167</v>
      </c>
      <c r="J8779" s="34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25">
      <c r="A8780" s="34">
        <v>13085500</v>
      </c>
      <c r="B8780" s="35" t="s">
        <v>10</v>
      </c>
      <c r="C8780" s="36">
        <v>44168</v>
      </c>
      <c r="D8780" s="34">
        <v>0</v>
      </c>
      <c r="E8780" s="34">
        <v>0</v>
      </c>
      <c r="F8780" s="34">
        <v>0</v>
      </c>
      <c r="G8780" s="34">
        <v>0</v>
      </c>
      <c r="H8780" s="34">
        <v>0</v>
      </c>
      <c r="I8780" s="36">
        <v>44168</v>
      </c>
      <c r="J8780" s="34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25">
      <c r="A8781" s="34">
        <v>13085500</v>
      </c>
      <c r="B8781" s="35" t="s">
        <v>10</v>
      </c>
      <c r="C8781" s="36">
        <v>44169</v>
      </c>
      <c r="D8781" s="34">
        <v>0</v>
      </c>
      <c r="E8781" s="34">
        <v>0</v>
      </c>
      <c r="F8781" s="34">
        <v>0</v>
      </c>
      <c r="G8781" s="34">
        <v>0</v>
      </c>
      <c r="H8781" s="34">
        <v>0</v>
      </c>
      <c r="I8781" s="36">
        <v>44169</v>
      </c>
      <c r="J8781" s="34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25">
      <c r="A8782" s="34">
        <v>13085500</v>
      </c>
      <c r="B8782" s="35" t="s">
        <v>10</v>
      </c>
      <c r="C8782" s="36">
        <v>44170</v>
      </c>
      <c r="D8782" s="34">
        <v>0</v>
      </c>
      <c r="E8782" s="34">
        <v>0</v>
      </c>
      <c r="F8782" s="34">
        <v>0</v>
      </c>
      <c r="G8782" s="34">
        <v>0</v>
      </c>
      <c r="H8782" s="34">
        <v>0</v>
      </c>
      <c r="I8782" s="36">
        <v>44170</v>
      </c>
      <c r="J8782" s="34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25">
      <c r="A8783" s="34">
        <v>13085500</v>
      </c>
      <c r="B8783" s="35" t="s">
        <v>10</v>
      </c>
      <c r="C8783" s="36">
        <v>44171</v>
      </c>
      <c r="D8783" s="34">
        <v>0</v>
      </c>
      <c r="E8783" s="34">
        <v>0</v>
      </c>
      <c r="F8783" s="34">
        <v>0</v>
      </c>
      <c r="G8783" s="34">
        <v>0</v>
      </c>
      <c r="H8783" s="34">
        <v>0</v>
      </c>
      <c r="I8783" s="36">
        <v>44171</v>
      </c>
      <c r="J8783" s="34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25">
      <c r="A8784" s="34">
        <v>13085500</v>
      </c>
      <c r="B8784" s="35" t="s">
        <v>10</v>
      </c>
      <c r="C8784" s="36">
        <v>44172</v>
      </c>
      <c r="D8784" s="34">
        <v>0</v>
      </c>
      <c r="E8784" s="34">
        <v>0</v>
      </c>
      <c r="F8784" s="34">
        <v>0</v>
      </c>
      <c r="G8784" s="34">
        <v>0</v>
      </c>
      <c r="H8784" s="34">
        <v>0</v>
      </c>
      <c r="I8784" s="36">
        <v>44172</v>
      </c>
      <c r="J8784" s="34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25">
      <c r="A8785" s="34">
        <v>13085500</v>
      </c>
      <c r="B8785" s="35" t="s">
        <v>10</v>
      </c>
      <c r="C8785" s="36">
        <v>44173</v>
      </c>
      <c r="D8785" s="34">
        <v>0</v>
      </c>
      <c r="E8785" s="34">
        <v>0</v>
      </c>
      <c r="F8785" s="34">
        <v>0</v>
      </c>
      <c r="G8785" s="34">
        <v>0</v>
      </c>
      <c r="H8785" s="34">
        <v>0</v>
      </c>
      <c r="I8785" s="36">
        <v>44173</v>
      </c>
      <c r="J8785" s="34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25">
      <c r="A8786" s="34">
        <v>13085500</v>
      </c>
      <c r="B8786" s="35" t="s">
        <v>10</v>
      </c>
      <c r="C8786" s="36">
        <v>44174</v>
      </c>
      <c r="D8786" s="34">
        <v>0</v>
      </c>
      <c r="E8786" s="34">
        <v>0</v>
      </c>
      <c r="F8786" s="34">
        <v>0</v>
      </c>
      <c r="G8786" s="34">
        <v>0</v>
      </c>
      <c r="H8786" s="34">
        <v>0</v>
      </c>
      <c r="I8786" s="36">
        <v>44174</v>
      </c>
      <c r="J8786" s="34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25">
      <c r="A8787" s="34">
        <v>13085500</v>
      </c>
      <c r="B8787" s="35" t="s">
        <v>10</v>
      </c>
      <c r="C8787" s="36">
        <v>44175</v>
      </c>
      <c r="D8787" s="34">
        <v>0</v>
      </c>
      <c r="E8787" s="34">
        <v>0</v>
      </c>
      <c r="F8787" s="34">
        <v>0</v>
      </c>
      <c r="G8787" s="34">
        <v>0</v>
      </c>
      <c r="H8787" s="34">
        <v>0</v>
      </c>
      <c r="I8787" s="36">
        <v>44175</v>
      </c>
      <c r="J8787" s="34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25">
      <c r="A8788" s="34">
        <v>13085500</v>
      </c>
      <c r="B8788" s="35" t="s">
        <v>10</v>
      </c>
      <c r="C8788" s="36">
        <v>44176</v>
      </c>
      <c r="D8788" s="34">
        <v>0</v>
      </c>
      <c r="E8788" s="34">
        <v>0</v>
      </c>
      <c r="F8788" s="34">
        <v>0</v>
      </c>
      <c r="G8788" s="34">
        <v>0</v>
      </c>
      <c r="H8788" s="34">
        <v>0</v>
      </c>
      <c r="I8788" s="36">
        <v>44176</v>
      </c>
      <c r="J8788" s="34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25">
      <c r="A8789" s="34">
        <v>13085500</v>
      </c>
      <c r="B8789" s="35" t="s">
        <v>10</v>
      </c>
      <c r="C8789" s="36">
        <v>44177</v>
      </c>
      <c r="D8789" s="34">
        <v>0</v>
      </c>
      <c r="E8789" s="34">
        <v>0</v>
      </c>
      <c r="F8789" s="34">
        <v>0</v>
      </c>
      <c r="G8789" s="34">
        <v>0</v>
      </c>
      <c r="H8789" s="34">
        <v>0</v>
      </c>
      <c r="I8789" s="36">
        <v>44177</v>
      </c>
      <c r="J8789" s="34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25">
      <c r="A8790" s="34">
        <v>13085500</v>
      </c>
      <c r="B8790" s="35" t="s">
        <v>10</v>
      </c>
      <c r="C8790" s="36">
        <v>44178</v>
      </c>
      <c r="D8790" s="34">
        <v>0</v>
      </c>
      <c r="E8790" s="34">
        <v>0</v>
      </c>
      <c r="F8790" s="34">
        <v>0</v>
      </c>
      <c r="G8790" s="34">
        <v>0</v>
      </c>
      <c r="H8790" s="34">
        <v>0</v>
      </c>
      <c r="I8790" s="36">
        <v>44178</v>
      </c>
      <c r="J8790" s="34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25">
      <c r="A8791" s="34">
        <v>13085500</v>
      </c>
      <c r="B8791" s="35" t="s">
        <v>10</v>
      </c>
      <c r="C8791" s="36">
        <v>44179</v>
      </c>
      <c r="D8791" s="34">
        <v>0</v>
      </c>
      <c r="E8791" s="34">
        <v>0</v>
      </c>
      <c r="F8791" s="34">
        <v>0</v>
      </c>
      <c r="G8791" s="34">
        <v>0</v>
      </c>
      <c r="H8791" s="34">
        <v>0</v>
      </c>
      <c r="I8791" s="36">
        <v>44179</v>
      </c>
      <c r="J8791" s="34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25">
      <c r="A8792" s="34">
        <v>13085500</v>
      </c>
      <c r="B8792" s="35" t="s">
        <v>10</v>
      </c>
      <c r="C8792" s="36">
        <v>44180</v>
      </c>
      <c r="D8792" s="34">
        <v>0</v>
      </c>
      <c r="E8792" s="34">
        <v>0</v>
      </c>
      <c r="F8792" s="34">
        <v>0</v>
      </c>
      <c r="G8792" s="34">
        <v>0</v>
      </c>
      <c r="H8792" s="34">
        <v>0</v>
      </c>
      <c r="I8792" s="36">
        <v>44180</v>
      </c>
      <c r="J8792" s="34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25">
      <c r="A8793" s="34">
        <v>13085500</v>
      </c>
      <c r="B8793" s="35" t="s">
        <v>10</v>
      </c>
      <c r="C8793" s="36">
        <v>44181</v>
      </c>
      <c r="D8793" s="34">
        <v>0</v>
      </c>
      <c r="E8793" s="34">
        <v>0</v>
      </c>
      <c r="F8793" s="34">
        <v>0</v>
      </c>
      <c r="G8793" s="34">
        <v>0</v>
      </c>
      <c r="H8793" s="34">
        <v>0</v>
      </c>
      <c r="I8793" s="36">
        <v>44181</v>
      </c>
      <c r="J8793" s="34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25">
      <c r="A8794" s="34">
        <v>13085500</v>
      </c>
      <c r="B8794" s="35" t="s">
        <v>10</v>
      </c>
      <c r="C8794" s="36">
        <v>44182</v>
      </c>
      <c r="D8794" s="34">
        <v>0</v>
      </c>
      <c r="E8794" s="34">
        <v>0</v>
      </c>
      <c r="F8794" s="34">
        <v>0</v>
      </c>
      <c r="G8794" s="34">
        <v>0</v>
      </c>
      <c r="H8794" s="34">
        <v>0</v>
      </c>
      <c r="I8794" s="36">
        <v>44182</v>
      </c>
      <c r="J8794" s="34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25">
      <c r="A8795" s="34">
        <v>13085500</v>
      </c>
      <c r="B8795" s="35" t="s">
        <v>10</v>
      </c>
      <c r="C8795" s="36">
        <v>44183</v>
      </c>
      <c r="D8795" s="34">
        <v>0</v>
      </c>
      <c r="E8795" s="34">
        <v>0</v>
      </c>
      <c r="F8795" s="34">
        <v>0</v>
      </c>
      <c r="G8795" s="34">
        <v>0</v>
      </c>
      <c r="H8795" s="34">
        <v>0</v>
      </c>
      <c r="I8795" s="36">
        <v>44183</v>
      </c>
      <c r="J8795" s="34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25">
      <c r="A8796" s="34">
        <v>13085500</v>
      </c>
      <c r="B8796" s="35" t="s">
        <v>10</v>
      </c>
      <c r="C8796" s="36">
        <v>44184</v>
      </c>
      <c r="D8796" s="34">
        <v>0</v>
      </c>
      <c r="E8796" s="34">
        <v>0</v>
      </c>
      <c r="F8796" s="34">
        <v>0</v>
      </c>
      <c r="G8796" s="34">
        <v>0</v>
      </c>
      <c r="H8796" s="34">
        <v>0</v>
      </c>
      <c r="I8796" s="36">
        <v>44184</v>
      </c>
      <c r="J8796" s="34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25">
      <c r="A8797" s="34">
        <v>13085500</v>
      </c>
      <c r="B8797" s="35" t="s">
        <v>10</v>
      </c>
      <c r="C8797" s="36">
        <v>44185</v>
      </c>
      <c r="D8797" s="34">
        <v>0</v>
      </c>
      <c r="E8797" s="34">
        <v>0</v>
      </c>
      <c r="F8797" s="34">
        <v>0</v>
      </c>
      <c r="G8797" s="34">
        <v>0</v>
      </c>
      <c r="H8797" s="34">
        <v>0</v>
      </c>
      <c r="I8797" s="36">
        <v>44185</v>
      </c>
      <c r="J8797" s="34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25">
      <c r="A8798" s="34">
        <v>13085500</v>
      </c>
      <c r="B8798" s="35" t="s">
        <v>10</v>
      </c>
      <c r="C8798" s="36">
        <v>44186</v>
      </c>
      <c r="D8798" s="34">
        <v>0</v>
      </c>
      <c r="E8798" s="34">
        <v>0</v>
      </c>
      <c r="F8798" s="34">
        <v>0</v>
      </c>
      <c r="G8798" s="34">
        <v>0</v>
      </c>
      <c r="H8798" s="34">
        <v>0</v>
      </c>
      <c r="I8798" s="36">
        <v>44186</v>
      </c>
      <c r="J8798" s="34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25">
      <c r="A8799" s="34">
        <v>13085500</v>
      </c>
      <c r="B8799" s="35" t="s">
        <v>10</v>
      </c>
      <c r="C8799" s="36">
        <v>44187</v>
      </c>
      <c r="D8799" s="34">
        <v>0</v>
      </c>
      <c r="E8799" s="34">
        <v>0</v>
      </c>
      <c r="F8799" s="34">
        <v>0</v>
      </c>
      <c r="G8799" s="34">
        <v>0</v>
      </c>
      <c r="H8799" s="34">
        <v>0</v>
      </c>
      <c r="I8799" s="36">
        <v>44187</v>
      </c>
      <c r="J8799" s="34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25">
      <c r="A8800" s="34">
        <v>13085500</v>
      </c>
      <c r="B8800" s="35" t="s">
        <v>10</v>
      </c>
      <c r="C8800" s="36">
        <v>44188</v>
      </c>
      <c r="D8800" s="34">
        <v>0</v>
      </c>
      <c r="E8800" s="34">
        <v>0</v>
      </c>
      <c r="F8800" s="34">
        <v>0</v>
      </c>
      <c r="G8800" s="34">
        <v>0</v>
      </c>
      <c r="H8800" s="34">
        <v>0</v>
      </c>
      <c r="I8800" s="36">
        <v>44188</v>
      </c>
      <c r="J8800" s="34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25">
      <c r="A8801" s="34">
        <v>13085500</v>
      </c>
      <c r="B8801" s="35" t="s">
        <v>10</v>
      </c>
      <c r="C8801" s="36">
        <v>44189</v>
      </c>
      <c r="D8801" s="34">
        <v>0</v>
      </c>
      <c r="E8801" s="34">
        <v>0</v>
      </c>
      <c r="F8801" s="34">
        <v>0</v>
      </c>
      <c r="G8801" s="34">
        <v>0</v>
      </c>
      <c r="H8801" s="34">
        <v>0</v>
      </c>
      <c r="I8801" s="36">
        <v>44189</v>
      </c>
      <c r="J8801" s="34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25">
      <c r="A8802" s="34">
        <v>13085500</v>
      </c>
      <c r="B8802" s="35" t="s">
        <v>10</v>
      </c>
      <c r="C8802" s="36">
        <v>44190</v>
      </c>
      <c r="D8802" s="34">
        <v>0</v>
      </c>
      <c r="E8802" s="34">
        <v>0</v>
      </c>
      <c r="F8802" s="34">
        <v>0</v>
      </c>
      <c r="G8802" s="34">
        <v>0</v>
      </c>
      <c r="H8802" s="34">
        <v>0</v>
      </c>
      <c r="I8802" s="36">
        <v>44190</v>
      </c>
      <c r="J8802" s="34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25">
      <c r="A8803" s="34">
        <v>13085500</v>
      </c>
      <c r="B8803" s="35" t="s">
        <v>10</v>
      </c>
      <c r="C8803" s="36">
        <v>44191</v>
      </c>
      <c r="D8803" s="34">
        <v>0</v>
      </c>
      <c r="E8803" s="34">
        <v>0</v>
      </c>
      <c r="F8803" s="34">
        <v>0</v>
      </c>
      <c r="G8803" s="34">
        <v>0</v>
      </c>
      <c r="H8803" s="34">
        <v>0</v>
      </c>
      <c r="I8803" s="36">
        <v>44191</v>
      </c>
      <c r="J8803" s="34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25">
      <c r="A8804" s="34">
        <v>13085500</v>
      </c>
      <c r="B8804" s="35" t="s">
        <v>10</v>
      </c>
      <c r="C8804" s="36">
        <v>44192</v>
      </c>
      <c r="D8804" s="34">
        <v>0</v>
      </c>
      <c r="E8804" s="34">
        <v>0</v>
      </c>
      <c r="F8804" s="34">
        <v>0</v>
      </c>
      <c r="G8804" s="34">
        <v>0</v>
      </c>
      <c r="H8804" s="34">
        <v>0</v>
      </c>
      <c r="I8804" s="36">
        <v>44192</v>
      </c>
      <c r="J8804" s="34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25">
      <c r="A8805" s="34">
        <v>13085500</v>
      </c>
      <c r="B8805" s="35" t="s">
        <v>10</v>
      </c>
      <c r="C8805" s="36">
        <v>44193</v>
      </c>
      <c r="D8805" s="34">
        <v>0</v>
      </c>
      <c r="E8805" s="34">
        <v>0</v>
      </c>
      <c r="F8805" s="34">
        <v>0</v>
      </c>
      <c r="G8805" s="34">
        <v>0</v>
      </c>
      <c r="H8805" s="34">
        <v>0</v>
      </c>
      <c r="I8805" s="36">
        <v>44193</v>
      </c>
      <c r="J8805" s="34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25">
      <c r="A8806" s="34">
        <v>13085500</v>
      </c>
      <c r="B8806" s="35" t="s">
        <v>10</v>
      </c>
      <c r="C8806" s="36">
        <v>44194</v>
      </c>
      <c r="D8806" s="34">
        <v>0</v>
      </c>
      <c r="E8806" s="34">
        <v>0</v>
      </c>
      <c r="F8806" s="34">
        <v>0</v>
      </c>
      <c r="G8806" s="34">
        <v>0</v>
      </c>
      <c r="H8806" s="34">
        <v>0</v>
      </c>
      <c r="I8806" s="36">
        <v>44194</v>
      </c>
      <c r="J8806" s="34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25">
      <c r="A8807" s="34">
        <v>13085500</v>
      </c>
      <c r="B8807" s="35" t="s">
        <v>10</v>
      </c>
      <c r="C8807" s="36">
        <v>44195</v>
      </c>
      <c r="D8807" s="34">
        <v>0</v>
      </c>
      <c r="E8807" s="34">
        <v>0</v>
      </c>
      <c r="F8807" s="34">
        <v>0</v>
      </c>
      <c r="G8807" s="34">
        <v>0</v>
      </c>
      <c r="H8807" s="34">
        <v>0</v>
      </c>
      <c r="I8807" s="36">
        <v>44195</v>
      </c>
      <c r="J8807" s="34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25">
      <c r="A8808" s="34">
        <v>13085500</v>
      </c>
      <c r="B8808" s="35" t="s">
        <v>10</v>
      </c>
      <c r="C8808" s="36">
        <v>44196</v>
      </c>
      <c r="D8808" s="34">
        <v>0</v>
      </c>
      <c r="E8808" s="34">
        <v>0</v>
      </c>
      <c r="F8808" s="34">
        <v>0</v>
      </c>
      <c r="G8808" s="34">
        <v>0</v>
      </c>
      <c r="H8808" s="34">
        <v>0</v>
      </c>
      <c r="I8808" s="36">
        <v>44196</v>
      </c>
      <c r="J8808" s="34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25">
      <c r="A8809" s="34">
        <v>13085500</v>
      </c>
      <c r="B8809" s="35" t="s">
        <v>10</v>
      </c>
      <c r="C8809" s="36">
        <v>44197</v>
      </c>
      <c r="D8809" s="34">
        <v>0</v>
      </c>
      <c r="E8809" s="34">
        <v>0</v>
      </c>
      <c r="F8809" s="34">
        <v>0</v>
      </c>
      <c r="G8809" s="34">
        <v>0</v>
      </c>
      <c r="H8809" s="34">
        <v>0</v>
      </c>
      <c r="I8809" s="36">
        <v>44197</v>
      </c>
      <c r="J8809" s="34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25">
      <c r="A8810" s="34">
        <v>13085500</v>
      </c>
      <c r="B8810" s="35" t="s">
        <v>10</v>
      </c>
      <c r="C8810" s="36">
        <v>44198</v>
      </c>
      <c r="D8810" s="34">
        <v>0</v>
      </c>
      <c r="E8810" s="34">
        <v>0</v>
      </c>
      <c r="F8810" s="34">
        <v>0</v>
      </c>
      <c r="G8810" s="34">
        <v>0</v>
      </c>
      <c r="H8810" s="34">
        <v>0</v>
      </c>
      <c r="I8810" s="36">
        <v>44198</v>
      </c>
      <c r="J8810" s="34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25">
      <c r="A8811" s="34">
        <v>13085500</v>
      </c>
      <c r="B8811" s="35" t="s">
        <v>10</v>
      </c>
      <c r="C8811" s="36">
        <v>44199</v>
      </c>
      <c r="D8811" s="34">
        <v>0</v>
      </c>
      <c r="E8811" s="34">
        <v>0</v>
      </c>
      <c r="F8811" s="34">
        <v>0</v>
      </c>
      <c r="G8811" s="34">
        <v>0</v>
      </c>
      <c r="H8811" s="34">
        <v>0</v>
      </c>
      <c r="I8811" s="36">
        <v>44199</v>
      </c>
      <c r="J8811" s="34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25">
      <c r="A8812" s="34">
        <v>13085500</v>
      </c>
      <c r="B8812" s="35" t="s">
        <v>10</v>
      </c>
      <c r="C8812" s="36">
        <v>44200</v>
      </c>
      <c r="D8812" s="34">
        <v>0</v>
      </c>
      <c r="E8812" s="34">
        <v>0</v>
      </c>
      <c r="F8812" s="34">
        <v>0</v>
      </c>
      <c r="G8812" s="34">
        <v>0</v>
      </c>
      <c r="H8812" s="34">
        <v>0</v>
      </c>
      <c r="I8812" s="36">
        <v>44200</v>
      </c>
      <c r="J8812" s="34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si="825"/>
        <v>0</v>
      </c>
      <c r="O8812">
        <f t="shared" si="826"/>
        <v>0</v>
      </c>
      <c r="P8812">
        <f t="shared" si="827"/>
        <v>0</v>
      </c>
    </row>
    <row r="8813" spans="1:16" x14ac:dyDescent="0.25">
      <c r="A8813" s="34">
        <v>13085500</v>
      </c>
      <c r="B8813" s="35" t="s">
        <v>10</v>
      </c>
      <c r="C8813" s="36">
        <v>44201</v>
      </c>
      <c r="D8813" s="34">
        <v>0</v>
      </c>
      <c r="E8813" s="34">
        <v>0</v>
      </c>
      <c r="F8813" s="34">
        <v>0</v>
      </c>
      <c r="G8813" s="34">
        <v>0</v>
      </c>
      <c r="H8813" s="34">
        <v>0</v>
      </c>
      <c r="I8813" s="36">
        <v>44201</v>
      </c>
      <c r="J8813" s="34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25"/>
        <v>0</v>
      </c>
      <c r="O8813">
        <f t="shared" si="826"/>
        <v>0</v>
      </c>
      <c r="P8813">
        <f t="shared" si="827"/>
        <v>0</v>
      </c>
    </row>
    <row r="8814" spans="1:16" x14ac:dyDescent="0.25">
      <c r="A8814" s="34">
        <v>13085500</v>
      </c>
      <c r="B8814" s="35" t="s">
        <v>10</v>
      </c>
      <c r="C8814" s="36">
        <v>44202</v>
      </c>
      <c r="D8814" s="34">
        <v>0</v>
      </c>
      <c r="E8814" s="34">
        <v>0</v>
      </c>
      <c r="F8814" s="34">
        <v>0</v>
      </c>
      <c r="G8814" s="34">
        <v>0</v>
      </c>
      <c r="H8814" s="34">
        <v>0</v>
      </c>
      <c r="I8814" s="36">
        <v>44202</v>
      </c>
      <c r="J8814" s="34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25"/>
        <v>0</v>
      </c>
      <c r="O8814">
        <f t="shared" si="826"/>
        <v>0</v>
      </c>
      <c r="P8814">
        <f t="shared" si="827"/>
        <v>0</v>
      </c>
    </row>
    <row r="8815" spans="1:16" x14ac:dyDescent="0.25">
      <c r="A8815" s="34">
        <v>13085500</v>
      </c>
      <c r="B8815" s="35" t="s">
        <v>10</v>
      </c>
      <c r="C8815" s="36">
        <v>44203</v>
      </c>
      <c r="D8815" s="34">
        <v>0</v>
      </c>
      <c r="E8815" s="34">
        <v>0</v>
      </c>
      <c r="F8815" s="34">
        <v>0</v>
      </c>
      <c r="G8815" s="34">
        <v>0</v>
      </c>
      <c r="H8815" s="34">
        <v>0</v>
      </c>
      <c r="I8815" s="36">
        <v>44203</v>
      </c>
      <c r="J8815" s="34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25">
      <c r="A8816" s="34">
        <v>13085500</v>
      </c>
      <c r="B8816" s="35" t="s">
        <v>10</v>
      </c>
      <c r="C8816" s="36">
        <v>44204</v>
      </c>
      <c r="D8816" s="34">
        <v>0</v>
      </c>
      <c r="E8816" s="34">
        <v>0</v>
      </c>
      <c r="F8816" s="34">
        <v>0</v>
      </c>
      <c r="G8816" s="34">
        <v>0</v>
      </c>
      <c r="H8816" s="34">
        <v>0</v>
      </c>
      <c r="I8816" s="36">
        <v>44204</v>
      </c>
      <c r="J8816" s="34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25"/>
        <v>0</v>
      </c>
      <c r="O8816">
        <f t="shared" si="826"/>
        <v>0</v>
      </c>
      <c r="P8816">
        <f t="shared" si="827"/>
        <v>0</v>
      </c>
    </row>
    <row r="8817" spans="1:16" x14ac:dyDescent="0.25">
      <c r="A8817" s="34">
        <v>13085500</v>
      </c>
      <c r="B8817" s="35" t="s">
        <v>10</v>
      </c>
      <c r="C8817" s="36">
        <v>44205</v>
      </c>
      <c r="D8817" s="34">
        <v>0</v>
      </c>
      <c r="E8817" s="34">
        <v>0</v>
      </c>
      <c r="F8817" s="34">
        <v>0</v>
      </c>
      <c r="G8817" s="34">
        <v>0</v>
      </c>
      <c r="H8817" s="34">
        <v>0</v>
      </c>
      <c r="I8817" s="36">
        <v>44205</v>
      </c>
      <c r="J8817" s="34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25"/>
        <v>0</v>
      </c>
      <c r="O8817">
        <f t="shared" si="826"/>
        <v>0</v>
      </c>
      <c r="P8817">
        <f t="shared" si="827"/>
        <v>0</v>
      </c>
    </row>
    <row r="8818" spans="1:16" x14ac:dyDescent="0.25">
      <c r="A8818" s="34">
        <v>13085500</v>
      </c>
      <c r="B8818" s="35" t="s">
        <v>10</v>
      </c>
      <c r="C8818" s="36">
        <v>44206</v>
      </c>
      <c r="D8818" s="34">
        <v>0</v>
      </c>
      <c r="E8818" s="34">
        <v>0</v>
      </c>
      <c r="F8818" s="34">
        <v>0</v>
      </c>
      <c r="G8818" s="34">
        <v>0</v>
      </c>
      <c r="H8818" s="34">
        <v>0</v>
      </c>
      <c r="I8818" s="36">
        <v>44206</v>
      </c>
      <c r="J8818" s="34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25"/>
        <v>0</v>
      </c>
      <c r="O8818">
        <f t="shared" si="826"/>
        <v>0</v>
      </c>
      <c r="P8818">
        <f t="shared" si="827"/>
        <v>0</v>
      </c>
    </row>
    <row r="8819" spans="1:16" x14ac:dyDescent="0.25">
      <c r="A8819" s="34">
        <v>13085500</v>
      </c>
      <c r="B8819" s="35" t="s">
        <v>10</v>
      </c>
      <c r="C8819" s="36">
        <v>44207</v>
      </c>
      <c r="D8819" s="34">
        <v>0</v>
      </c>
      <c r="E8819" s="34">
        <v>0</v>
      </c>
      <c r="F8819" s="34">
        <v>0</v>
      </c>
      <c r="G8819" s="34">
        <v>0</v>
      </c>
      <c r="H8819" s="34">
        <v>0</v>
      </c>
      <c r="I8819" s="36">
        <v>44207</v>
      </c>
      <c r="J8819" s="34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25"/>
        <v>0</v>
      </c>
      <c r="O8819">
        <f t="shared" si="826"/>
        <v>0</v>
      </c>
      <c r="P8819">
        <f t="shared" si="827"/>
        <v>0</v>
      </c>
    </row>
    <row r="8820" spans="1:16" x14ac:dyDescent="0.25">
      <c r="A8820" s="34">
        <v>13085500</v>
      </c>
      <c r="B8820" s="35" t="s">
        <v>10</v>
      </c>
      <c r="C8820" s="36">
        <v>44208</v>
      </c>
      <c r="D8820" s="34">
        <v>0</v>
      </c>
      <c r="E8820" s="34">
        <v>0</v>
      </c>
      <c r="F8820" s="34">
        <v>0</v>
      </c>
      <c r="G8820" s="34">
        <v>0</v>
      </c>
      <c r="H8820" s="34">
        <v>0</v>
      </c>
      <c r="I8820" s="36">
        <v>44208</v>
      </c>
      <c r="J8820" s="34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25"/>
        <v>0</v>
      </c>
      <c r="O8820">
        <f t="shared" si="826"/>
        <v>0</v>
      </c>
      <c r="P8820">
        <f t="shared" si="827"/>
        <v>0</v>
      </c>
    </row>
    <row r="8821" spans="1:16" x14ac:dyDescent="0.25">
      <c r="A8821" s="34">
        <v>13085500</v>
      </c>
      <c r="B8821" s="35" t="s">
        <v>10</v>
      </c>
      <c r="C8821" s="36">
        <v>44209</v>
      </c>
      <c r="D8821" s="34">
        <v>0</v>
      </c>
      <c r="E8821" s="34">
        <v>0</v>
      </c>
      <c r="F8821" s="34">
        <v>0</v>
      </c>
      <c r="G8821" s="34">
        <v>0</v>
      </c>
      <c r="H8821" s="34">
        <v>0</v>
      </c>
      <c r="I8821" s="36">
        <v>44209</v>
      </c>
      <c r="J8821" s="34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25"/>
        <v>0</v>
      </c>
      <c r="O8821">
        <f t="shared" si="826"/>
        <v>0</v>
      </c>
      <c r="P8821">
        <f t="shared" si="827"/>
        <v>0</v>
      </c>
    </row>
    <row r="8822" spans="1:16" x14ac:dyDescent="0.25">
      <c r="A8822" s="34">
        <v>13085500</v>
      </c>
      <c r="B8822" s="35" t="s">
        <v>10</v>
      </c>
      <c r="C8822" s="36">
        <v>44210</v>
      </c>
      <c r="D8822" s="34">
        <v>0</v>
      </c>
      <c r="E8822" s="34">
        <v>0</v>
      </c>
      <c r="F8822" s="34">
        <v>0</v>
      </c>
      <c r="G8822" s="34">
        <v>0</v>
      </c>
      <c r="H8822" s="34">
        <v>0</v>
      </c>
      <c r="I8822" s="36">
        <v>44210</v>
      </c>
      <c r="J8822" s="34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25"/>
        <v>0</v>
      </c>
      <c r="O8822">
        <f t="shared" si="826"/>
        <v>0</v>
      </c>
      <c r="P8822">
        <f t="shared" si="827"/>
        <v>0</v>
      </c>
    </row>
    <row r="8823" spans="1:16" x14ac:dyDescent="0.25">
      <c r="A8823" s="34">
        <v>13085500</v>
      </c>
      <c r="B8823" s="35" t="s">
        <v>10</v>
      </c>
      <c r="C8823" s="36">
        <v>44211</v>
      </c>
      <c r="D8823" s="34">
        <v>0</v>
      </c>
      <c r="E8823" s="34">
        <v>0</v>
      </c>
      <c r="F8823" s="34">
        <v>0</v>
      </c>
      <c r="G8823" s="34">
        <v>0</v>
      </c>
      <c r="H8823" s="34">
        <v>0</v>
      </c>
      <c r="I8823" s="36">
        <v>44211</v>
      </c>
      <c r="J8823" s="34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25"/>
        <v>0</v>
      </c>
      <c r="O8823">
        <f t="shared" si="826"/>
        <v>0</v>
      </c>
      <c r="P8823">
        <f t="shared" si="827"/>
        <v>0</v>
      </c>
    </row>
    <row r="8824" spans="1:16" x14ac:dyDescent="0.25">
      <c r="A8824" s="34">
        <v>13085500</v>
      </c>
      <c r="B8824" s="35" t="s">
        <v>10</v>
      </c>
      <c r="C8824" s="36">
        <v>44212</v>
      </c>
      <c r="D8824" s="34">
        <v>0</v>
      </c>
      <c r="E8824" s="34">
        <v>0</v>
      </c>
      <c r="F8824" s="34">
        <v>0</v>
      </c>
      <c r="G8824" s="34">
        <v>0</v>
      </c>
      <c r="H8824" s="34">
        <v>0</v>
      </c>
      <c r="I8824" s="36">
        <v>44212</v>
      </c>
      <c r="J8824" s="34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25"/>
        <v>0</v>
      </c>
      <c r="O8824">
        <f t="shared" si="826"/>
        <v>0</v>
      </c>
      <c r="P8824">
        <f t="shared" si="827"/>
        <v>0</v>
      </c>
    </row>
    <row r="8825" spans="1:16" x14ac:dyDescent="0.25">
      <c r="A8825" s="34">
        <v>13085500</v>
      </c>
      <c r="B8825" s="35" t="s">
        <v>10</v>
      </c>
      <c r="C8825" s="36">
        <v>44213</v>
      </c>
      <c r="D8825" s="34">
        <v>0</v>
      </c>
      <c r="E8825" s="34">
        <v>0</v>
      </c>
      <c r="F8825" s="34">
        <v>0</v>
      </c>
      <c r="G8825" s="34">
        <v>0</v>
      </c>
      <c r="H8825" s="34">
        <v>0</v>
      </c>
      <c r="I8825" s="36">
        <v>44213</v>
      </c>
      <c r="J8825" s="34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25"/>
        <v>0</v>
      </c>
      <c r="O8825">
        <f t="shared" si="826"/>
        <v>0</v>
      </c>
      <c r="P8825">
        <f t="shared" si="827"/>
        <v>0</v>
      </c>
    </row>
    <row r="8826" spans="1:16" x14ac:dyDescent="0.25">
      <c r="A8826" s="34">
        <v>13085500</v>
      </c>
      <c r="B8826" s="35" t="s">
        <v>10</v>
      </c>
      <c r="C8826" s="36">
        <v>44214</v>
      </c>
      <c r="D8826" s="34">
        <v>0</v>
      </c>
      <c r="E8826" s="34">
        <v>0</v>
      </c>
      <c r="F8826" s="34">
        <v>0</v>
      </c>
      <c r="G8826" s="34">
        <v>0</v>
      </c>
      <c r="H8826" s="34">
        <v>0</v>
      </c>
      <c r="I8826" s="36">
        <v>44214</v>
      </c>
      <c r="J8826" s="34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25"/>
        <v>0</v>
      </c>
      <c r="O8826">
        <f t="shared" si="826"/>
        <v>0</v>
      </c>
      <c r="P8826">
        <f t="shared" si="827"/>
        <v>0</v>
      </c>
    </row>
    <row r="8827" spans="1:16" x14ac:dyDescent="0.25">
      <c r="A8827" s="34">
        <v>13085500</v>
      </c>
      <c r="B8827" s="35" t="s">
        <v>10</v>
      </c>
      <c r="C8827" s="36">
        <v>44215</v>
      </c>
      <c r="D8827" s="34">
        <v>0</v>
      </c>
      <c r="E8827" s="34">
        <v>0</v>
      </c>
      <c r="F8827" s="34">
        <v>0</v>
      </c>
      <c r="G8827" s="34">
        <v>0</v>
      </c>
      <c r="H8827" s="34">
        <v>0</v>
      </c>
      <c r="I8827" s="36">
        <v>44215</v>
      </c>
      <c r="J8827" s="34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25"/>
        <v>0</v>
      </c>
      <c r="O8827">
        <f t="shared" si="826"/>
        <v>0</v>
      </c>
      <c r="P8827">
        <f t="shared" si="827"/>
        <v>0</v>
      </c>
    </row>
    <row r="8828" spans="1:16" x14ac:dyDescent="0.25">
      <c r="A8828" s="34">
        <v>13085500</v>
      </c>
      <c r="B8828" s="35" t="s">
        <v>10</v>
      </c>
      <c r="C8828" s="36">
        <v>44216</v>
      </c>
      <c r="D8828" s="34">
        <v>0</v>
      </c>
      <c r="E8828" s="34">
        <v>0</v>
      </c>
      <c r="F8828" s="34">
        <v>0</v>
      </c>
      <c r="G8828" s="34">
        <v>0</v>
      </c>
      <c r="H8828" s="34">
        <v>0</v>
      </c>
      <c r="I8828" s="36">
        <v>44216</v>
      </c>
      <c r="J8828" s="34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25"/>
        <v>0</v>
      </c>
      <c r="O8828">
        <f t="shared" si="826"/>
        <v>0</v>
      </c>
      <c r="P8828">
        <f t="shared" si="827"/>
        <v>0</v>
      </c>
    </row>
    <row r="8829" spans="1:16" x14ac:dyDescent="0.25">
      <c r="A8829" s="34">
        <v>13085500</v>
      </c>
      <c r="B8829" s="35" t="s">
        <v>10</v>
      </c>
      <c r="C8829" s="36">
        <v>44217</v>
      </c>
      <c r="D8829" s="34">
        <v>0</v>
      </c>
      <c r="E8829" s="34">
        <v>0</v>
      </c>
      <c r="F8829" s="34">
        <v>0</v>
      </c>
      <c r="G8829" s="34">
        <v>0</v>
      </c>
      <c r="H8829" s="34">
        <v>0</v>
      </c>
      <c r="I8829" s="36">
        <v>44217</v>
      </c>
      <c r="J8829" s="34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25"/>
        <v>0</v>
      </c>
      <c r="O8829">
        <f t="shared" si="826"/>
        <v>0</v>
      </c>
      <c r="P8829">
        <f t="shared" si="827"/>
        <v>0</v>
      </c>
    </row>
    <row r="8830" spans="1:16" x14ac:dyDescent="0.25">
      <c r="A8830" s="34">
        <v>13085500</v>
      </c>
      <c r="B8830" s="35" t="s">
        <v>10</v>
      </c>
      <c r="C8830" s="36">
        <v>44218</v>
      </c>
      <c r="D8830" s="34">
        <v>0</v>
      </c>
      <c r="E8830" s="34">
        <v>0</v>
      </c>
      <c r="F8830" s="34">
        <v>0</v>
      </c>
      <c r="G8830" s="34">
        <v>0</v>
      </c>
      <c r="H8830" s="34">
        <v>0</v>
      </c>
      <c r="I8830" s="36">
        <v>44218</v>
      </c>
      <c r="J8830" s="34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25"/>
        <v>0</v>
      </c>
      <c r="O8830">
        <f t="shared" si="826"/>
        <v>0</v>
      </c>
      <c r="P8830">
        <f t="shared" si="827"/>
        <v>0</v>
      </c>
    </row>
    <row r="8831" spans="1:16" x14ac:dyDescent="0.25">
      <c r="A8831" s="34">
        <v>13085500</v>
      </c>
      <c r="B8831" s="35" t="s">
        <v>10</v>
      </c>
      <c r="C8831" s="36">
        <v>44219</v>
      </c>
      <c r="D8831" s="34">
        <v>0</v>
      </c>
      <c r="E8831" s="34">
        <v>0</v>
      </c>
      <c r="F8831" s="34">
        <v>0</v>
      </c>
      <c r="G8831" s="34">
        <v>0</v>
      </c>
      <c r="H8831" s="34">
        <v>0</v>
      </c>
      <c r="I8831" s="36">
        <v>44219</v>
      </c>
      <c r="J8831" s="34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25"/>
        <v>0</v>
      </c>
      <c r="O8831">
        <f t="shared" si="826"/>
        <v>0</v>
      </c>
      <c r="P8831">
        <f t="shared" si="827"/>
        <v>0</v>
      </c>
    </row>
    <row r="8832" spans="1:16" x14ac:dyDescent="0.25">
      <c r="A8832" s="34">
        <v>13085500</v>
      </c>
      <c r="B8832" s="35" t="s">
        <v>10</v>
      </c>
      <c r="C8832" s="36">
        <v>44220</v>
      </c>
      <c r="D8832" s="34">
        <v>0</v>
      </c>
      <c r="E8832" s="34">
        <v>0</v>
      </c>
      <c r="F8832" s="34">
        <v>0</v>
      </c>
      <c r="G8832" s="34">
        <v>0</v>
      </c>
      <c r="H8832" s="34">
        <v>0</v>
      </c>
      <c r="I8832" s="36">
        <v>44220</v>
      </c>
      <c r="J8832" s="34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25"/>
        <v>0</v>
      </c>
      <c r="O8832">
        <f t="shared" si="826"/>
        <v>0</v>
      </c>
      <c r="P8832">
        <f t="shared" si="827"/>
        <v>0</v>
      </c>
    </row>
    <row r="8833" spans="1:16" x14ac:dyDescent="0.25">
      <c r="A8833" s="34">
        <v>13085500</v>
      </c>
      <c r="B8833" s="35" t="s">
        <v>10</v>
      </c>
      <c r="C8833" s="36">
        <v>44221</v>
      </c>
      <c r="D8833" s="34">
        <v>0</v>
      </c>
      <c r="E8833" s="34">
        <v>0</v>
      </c>
      <c r="F8833" s="34">
        <v>0</v>
      </c>
      <c r="G8833" s="34">
        <v>0</v>
      </c>
      <c r="H8833" s="34">
        <v>0</v>
      </c>
      <c r="I8833" s="36">
        <v>44221</v>
      </c>
      <c r="J8833" s="34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25"/>
        <v>0</v>
      </c>
      <c r="O8833">
        <f t="shared" si="826"/>
        <v>0</v>
      </c>
      <c r="P8833">
        <f t="shared" si="827"/>
        <v>0</v>
      </c>
    </row>
    <row r="8834" spans="1:16" x14ac:dyDescent="0.25">
      <c r="A8834" s="34">
        <v>13085500</v>
      </c>
      <c r="B8834" s="35" t="s">
        <v>10</v>
      </c>
      <c r="C8834" s="36">
        <v>44222</v>
      </c>
      <c r="D8834" s="34">
        <v>0</v>
      </c>
      <c r="E8834" s="34">
        <v>0</v>
      </c>
      <c r="F8834" s="34">
        <v>0</v>
      </c>
      <c r="G8834" s="34">
        <v>0</v>
      </c>
      <c r="H8834" s="34">
        <v>0</v>
      </c>
      <c r="I8834" s="36">
        <v>44222</v>
      </c>
      <c r="J8834" s="34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25"/>
        <v>0</v>
      </c>
      <c r="O8834">
        <f t="shared" si="826"/>
        <v>0</v>
      </c>
      <c r="P8834">
        <f t="shared" si="827"/>
        <v>0</v>
      </c>
    </row>
    <row r="8835" spans="1:16" x14ac:dyDescent="0.25">
      <c r="A8835" s="34">
        <v>13085500</v>
      </c>
      <c r="B8835" s="35" t="s">
        <v>10</v>
      </c>
      <c r="C8835" s="36">
        <v>44223</v>
      </c>
      <c r="D8835" s="34">
        <v>0</v>
      </c>
      <c r="E8835" s="34">
        <v>0</v>
      </c>
      <c r="F8835" s="34">
        <v>0</v>
      </c>
      <c r="G8835" s="34">
        <v>0</v>
      </c>
      <c r="H8835" s="34">
        <v>0</v>
      </c>
      <c r="I8835" s="36">
        <v>44223</v>
      </c>
      <c r="J8835" s="34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ref="N8835:N8898" si="831">D8835*1.9835</f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25">
      <c r="A8836" s="34">
        <v>13085500</v>
      </c>
      <c r="B8836" s="35" t="s">
        <v>10</v>
      </c>
      <c r="C8836" s="36">
        <v>44224</v>
      </c>
      <c r="D8836" s="34">
        <v>0</v>
      </c>
      <c r="E8836" s="34">
        <v>0</v>
      </c>
      <c r="F8836" s="34">
        <v>0</v>
      </c>
      <c r="G8836" s="34">
        <v>0</v>
      </c>
      <c r="H8836" s="34">
        <v>0</v>
      </c>
      <c r="I8836" s="36">
        <v>44224</v>
      </c>
      <c r="J8836" s="34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25">
      <c r="A8837" s="34">
        <v>13085500</v>
      </c>
      <c r="B8837" s="35" t="s">
        <v>10</v>
      </c>
      <c r="C8837" s="36">
        <v>44225</v>
      </c>
      <c r="D8837" s="34">
        <v>0</v>
      </c>
      <c r="E8837" s="34">
        <v>0</v>
      </c>
      <c r="F8837" s="34">
        <v>0</v>
      </c>
      <c r="G8837" s="34">
        <v>0</v>
      </c>
      <c r="H8837" s="34">
        <v>0</v>
      </c>
      <c r="I8837" s="36">
        <v>44225</v>
      </c>
      <c r="J8837" s="34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25">
      <c r="A8838" s="34">
        <v>13085500</v>
      </c>
      <c r="B8838" s="35" t="s">
        <v>10</v>
      </c>
      <c r="C8838" s="36">
        <v>44226</v>
      </c>
      <c r="D8838" s="34">
        <v>0</v>
      </c>
      <c r="E8838" s="34">
        <v>0</v>
      </c>
      <c r="F8838" s="34">
        <v>0</v>
      </c>
      <c r="G8838" s="34">
        <v>0</v>
      </c>
      <c r="H8838" s="34">
        <v>0</v>
      </c>
      <c r="I8838" s="36">
        <v>44226</v>
      </c>
      <c r="J8838" s="34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25">
      <c r="A8839" s="34">
        <v>13085500</v>
      </c>
      <c r="B8839" s="35" t="s">
        <v>10</v>
      </c>
      <c r="C8839" s="36">
        <v>44227</v>
      </c>
      <c r="D8839" s="34">
        <v>0</v>
      </c>
      <c r="E8839" s="34">
        <v>0</v>
      </c>
      <c r="F8839" s="34">
        <v>0</v>
      </c>
      <c r="G8839" s="34">
        <v>0</v>
      </c>
      <c r="H8839" s="34">
        <v>0</v>
      </c>
      <c r="I8839" s="36">
        <v>44227</v>
      </c>
      <c r="J8839" s="34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25">
      <c r="A8840" s="34">
        <v>13085500</v>
      </c>
      <c r="B8840" s="35" t="s">
        <v>10</v>
      </c>
      <c r="C8840" s="36">
        <v>44228</v>
      </c>
      <c r="D8840" s="34">
        <v>0</v>
      </c>
      <c r="E8840" s="34">
        <v>0</v>
      </c>
      <c r="F8840" s="34">
        <v>0</v>
      </c>
      <c r="G8840" s="34">
        <v>0</v>
      </c>
      <c r="H8840" s="34">
        <v>0</v>
      </c>
      <c r="I8840" s="36">
        <v>44228</v>
      </c>
      <c r="J8840" s="34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25">
      <c r="A8841" s="34">
        <v>13085500</v>
      </c>
      <c r="B8841" s="35" t="s">
        <v>10</v>
      </c>
      <c r="C8841" s="36">
        <v>44229</v>
      </c>
      <c r="D8841" s="34">
        <v>0</v>
      </c>
      <c r="E8841" s="34">
        <v>0</v>
      </c>
      <c r="F8841" s="34">
        <v>0</v>
      </c>
      <c r="G8841" s="34">
        <v>0</v>
      </c>
      <c r="H8841" s="34">
        <v>0</v>
      </c>
      <c r="I8841" s="36">
        <v>44229</v>
      </c>
      <c r="J8841" s="34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25">
      <c r="A8842" s="34">
        <v>13085500</v>
      </c>
      <c r="B8842" s="35" t="s">
        <v>10</v>
      </c>
      <c r="C8842" s="36">
        <v>44230</v>
      </c>
      <c r="D8842" s="34">
        <v>0</v>
      </c>
      <c r="E8842" s="34">
        <v>0</v>
      </c>
      <c r="F8842" s="34">
        <v>0</v>
      </c>
      <c r="G8842" s="34">
        <v>0</v>
      </c>
      <c r="H8842" s="34">
        <v>0</v>
      </c>
      <c r="I8842" s="36">
        <v>44230</v>
      </c>
      <c r="J8842" s="34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25">
      <c r="A8843" s="34">
        <v>13085500</v>
      </c>
      <c r="B8843" s="35" t="s">
        <v>10</v>
      </c>
      <c r="C8843" s="36">
        <v>44231</v>
      </c>
      <c r="D8843" s="34">
        <v>0</v>
      </c>
      <c r="E8843" s="34">
        <v>0</v>
      </c>
      <c r="F8843" s="34">
        <v>0</v>
      </c>
      <c r="G8843" s="34">
        <v>0</v>
      </c>
      <c r="H8843" s="34">
        <v>0</v>
      </c>
      <c r="I8843" s="36">
        <v>44231</v>
      </c>
      <c r="J8843" s="34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25">
      <c r="A8844" s="34">
        <v>13085500</v>
      </c>
      <c r="B8844" s="35" t="s">
        <v>10</v>
      </c>
      <c r="C8844" s="36">
        <v>44232</v>
      </c>
      <c r="D8844" s="34">
        <v>0</v>
      </c>
      <c r="E8844" s="34">
        <v>0</v>
      </c>
      <c r="F8844" s="34">
        <v>0</v>
      </c>
      <c r="G8844" s="34">
        <v>0</v>
      </c>
      <c r="H8844" s="34">
        <v>0</v>
      </c>
      <c r="I8844" s="36">
        <v>44232</v>
      </c>
      <c r="J8844" s="34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25">
      <c r="A8845" s="34">
        <v>13085500</v>
      </c>
      <c r="B8845" s="35" t="s">
        <v>10</v>
      </c>
      <c r="C8845" s="36">
        <v>44233</v>
      </c>
      <c r="D8845" s="34">
        <v>0</v>
      </c>
      <c r="E8845" s="34">
        <v>0</v>
      </c>
      <c r="F8845" s="34">
        <v>0</v>
      </c>
      <c r="G8845" s="34">
        <v>0</v>
      </c>
      <c r="H8845" s="34">
        <v>0</v>
      </c>
      <c r="I8845" s="36">
        <v>44233</v>
      </c>
      <c r="J8845" s="34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25">
      <c r="A8846" s="34">
        <v>13085500</v>
      </c>
      <c r="B8846" s="35" t="s">
        <v>10</v>
      </c>
      <c r="C8846" s="36">
        <v>44234</v>
      </c>
      <c r="D8846" s="34">
        <v>0</v>
      </c>
      <c r="E8846" s="34">
        <v>0</v>
      </c>
      <c r="F8846" s="34">
        <v>0</v>
      </c>
      <c r="G8846" s="34">
        <v>0</v>
      </c>
      <c r="H8846" s="34">
        <v>0</v>
      </c>
      <c r="I8846" s="36">
        <v>44234</v>
      </c>
      <c r="J8846" s="34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25">
      <c r="A8847" s="34">
        <v>13085500</v>
      </c>
      <c r="B8847" s="35" t="s">
        <v>10</v>
      </c>
      <c r="C8847" s="36">
        <v>44235</v>
      </c>
      <c r="D8847" s="34">
        <v>0</v>
      </c>
      <c r="E8847" s="34">
        <v>0</v>
      </c>
      <c r="F8847" s="34">
        <v>0</v>
      </c>
      <c r="G8847" s="34">
        <v>0</v>
      </c>
      <c r="H8847" s="34">
        <v>0</v>
      </c>
      <c r="I8847" s="36">
        <v>44235</v>
      </c>
      <c r="J8847" s="34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25">
      <c r="A8848" s="34">
        <v>13085500</v>
      </c>
      <c r="B8848" s="35" t="s">
        <v>10</v>
      </c>
      <c r="C8848" s="36">
        <v>44236</v>
      </c>
      <c r="D8848" s="34">
        <v>0</v>
      </c>
      <c r="E8848" s="34">
        <v>0</v>
      </c>
      <c r="F8848" s="34">
        <v>0</v>
      </c>
      <c r="G8848" s="34">
        <v>0</v>
      </c>
      <c r="H8848" s="34">
        <v>0</v>
      </c>
      <c r="I8848" s="36">
        <v>44236</v>
      </c>
      <c r="J8848" s="34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25">
      <c r="A8849" s="34">
        <v>13085500</v>
      </c>
      <c r="B8849" s="35" t="s">
        <v>10</v>
      </c>
      <c r="C8849" s="36">
        <v>44237</v>
      </c>
      <c r="D8849" s="34">
        <v>0</v>
      </c>
      <c r="E8849" s="34">
        <v>0</v>
      </c>
      <c r="F8849" s="34">
        <v>0</v>
      </c>
      <c r="G8849" s="34">
        <v>0</v>
      </c>
      <c r="H8849" s="34">
        <v>0</v>
      </c>
      <c r="I8849" s="36">
        <v>44237</v>
      </c>
      <c r="J8849" s="34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25">
      <c r="A8850" s="34">
        <v>13085500</v>
      </c>
      <c r="B8850" s="35" t="s">
        <v>10</v>
      </c>
      <c r="C8850" s="36">
        <v>44238</v>
      </c>
      <c r="D8850" s="34">
        <v>0</v>
      </c>
      <c r="E8850" s="34">
        <v>0</v>
      </c>
      <c r="F8850" s="34">
        <v>0</v>
      </c>
      <c r="G8850" s="34">
        <v>0</v>
      </c>
      <c r="H8850" s="34">
        <v>0</v>
      </c>
      <c r="I8850" s="36">
        <v>44238</v>
      </c>
      <c r="J8850" s="34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25">
      <c r="A8851" s="34">
        <v>13085500</v>
      </c>
      <c r="B8851" s="35" t="s">
        <v>10</v>
      </c>
      <c r="C8851" s="36">
        <v>44239</v>
      </c>
      <c r="D8851" s="34">
        <v>0</v>
      </c>
      <c r="E8851" s="34">
        <v>0</v>
      </c>
      <c r="F8851" s="34">
        <v>0</v>
      </c>
      <c r="G8851" s="34">
        <v>0</v>
      </c>
      <c r="H8851" s="34">
        <v>0</v>
      </c>
      <c r="I8851" s="36">
        <v>44239</v>
      </c>
      <c r="J8851" s="34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 s="34">
        <v>13085500</v>
      </c>
      <c r="B8852" s="35" t="s">
        <v>10</v>
      </c>
      <c r="C8852" s="36">
        <v>44240</v>
      </c>
      <c r="D8852" s="34">
        <v>0</v>
      </c>
      <c r="E8852" s="34">
        <v>0</v>
      </c>
      <c r="F8852" s="34">
        <v>0</v>
      </c>
      <c r="G8852" s="34">
        <v>0</v>
      </c>
      <c r="H8852" s="34">
        <v>0</v>
      </c>
      <c r="I8852" s="36">
        <v>44240</v>
      </c>
      <c r="J8852" s="34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 s="34">
        <v>13085500</v>
      </c>
      <c r="B8853" s="35" t="s">
        <v>10</v>
      </c>
      <c r="C8853" s="36">
        <v>44241</v>
      </c>
      <c r="D8853" s="34">
        <v>0</v>
      </c>
      <c r="E8853" s="34">
        <v>0</v>
      </c>
      <c r="F8853" s="34">
        <v>0</v>
      </c>
      <c r="G8853" s="34">
        <v>0</v>
      </c>
      <c r="H8853" s="34">
        <v>0</v>
      </c>
      <c r="I8853" s="36">
        <v>44241</v>
      </c>
      <c r="J8853" s="34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 s="34">
        <v>13085500</v>
      </c>
      <c r="B8854" s="35" t="s">
        <v>10</v>
      </c>
      <c r="C8854" s="36">
        <v>44242</v>
      </c>
      <c r="D8854" s="34">
        <v>0</v>
      </c>
      <c r="E8854" s="34">
        <v>0</v>
      </c>
      <c r="F8854" s="34">
        <v>0</v>
      </c>
      <c r="G8854" s="34">
        <v>0</v>
      </c>
      <c r="H8854" s="34">
        <v>0</v>
      </c>
      <c r="I8854" s="36">
        <v>44242</v>
      </c>
      <c r="J8854" s="34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 s="34">
        <v>13085500</v>
      </c>
      <c r="B8855" s="35" t="s">
        <v>10</v>
      </c>
      <c r="C8855" s="36">
        <v>44243</v>
      </c>
      <c r="D8855" s="34">
        <v>0</v>
      </c>
      <c r="E8855" s="34">
        <v>0</v>
      </c>
      <c r="F8855" s="34">
        <v>0</v>
      </c>
      <c r="G8855" s="34">
        <v>0</v>
      </c>
      <c r="H8855" s="34">
        <v>0</v>
      </c>
      <c r="I8855" s="36">
        <v>44243</v>
      </c>
      <c r="J8855" s="34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 s="34">
        <v>13085500</v>
      </c>
      <c r="B8856" s="35" t="s">
        <v>10</v>
      </c>
      <c r="C8856" s="36">
        <v>44244</v>
      </c>
      <c r="D8856" s="34">
        <v>0</v>
      </c>
      <c r="E8856" s="34">
        <v>0</v>
      </c>
      <c r="F8856" s="34">
        <v>0</v>
      </c>
      <c r="G8856" s="34">
        <v>0</v>
      </c>
      <c r="H8856" s="34">
        <v>0</v>
      </c>
      <c r="I8856" s="36">
        <v>44244</v>
      </c>
      <c r="J8856" s="34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 s="34">
        <v>13085500</v>
      </c>
      <c r="B8857" s="35" t="s">
        <v>10</v>
      </c>
      <c r="C8857" s="36">
        <v>44245</v>
      </c>
      <c r="D8857" s="34">
        <v>0</v>
      </c>
      <c r="E8857" s="34">
        <v>0</v>
      </c>
      <c r="F8857" s="34">
        <v>0</v>
      </c>
      <c r="G8857" s="34">
        <v>0</v>
      </c>
      <c r="H8857" s="34">
        <v>0</v>
      </c>
      <c r="I8857" s="36">
        <v>44245</v>
      </c>
      <c r="J8857" s="34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 s="34">
        <v>13085500</v>
      </c>
      <c r="B8858" s="35" t="s">
        <v>10</v>
      </c>
      <c r="C8858" s="36">
        <v>44246</v>
      </c>
      <c r="D8858" s="34">
        <v>0</v>
      </c>
      <c r="E8858" s="34">
        <v>0</v>
      </c>
      <c r="F8858" s="34">
        <v>0</v>
      </c>
      <c r="G8858" s="34">
        <v>0</v>
      </c>
      <c r="H8858" s="34">
        <v>0</v>
      </c>
      <c r="I8858" s="36">
        <v>44246</v>
      </c>
      <c r="J8858" s="34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 s="34">
        <v>13085500</v>
      </c>
      <c r="B8859" s="35" t="s">
        <v>10</v>
      </c>
      <c r="C8859" s="36">
        <v>44247</v>
      </c>
      <c r="D8859" s="34">
        <v>0</v>
      </c>
      <c r="E8859" s="34">
        <v>0</v>
      </c>
      <c r="F8859" s="34">
        <v>0</v>
      </c>
      <c r="G8859" s="34">
        <v>0</v>
      </c>
      <c r="H8859" s="34">
        <v>0</v>
      </c>
      <c r="I8859" s="36">
        <v>44247</v>
      </c>
      <c r="J8859" s="34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 s="34">
        <v>13085500</v>
      </c>
      <c r="B8860" s="35" t="s">
        <v>10</v>
      </c>
      <c r="C8860" s="36">
        <v>44248</v>
      </c>
      <c r="D8860" s="34">
        <v>0</v>
      </c>
      <c r="E8860" s="34">
        <v>0</v>
      </c>
      <c r="F8860" s="34">
        <v>0</v>
      </c>
      <c r="G8860" s="34">
        <v>0</v>
      </c>
      <c r="H8860" s="34">
        <v>0</v>
      </c>
      <c r="I8860" s="36">
        <v>44248</v>
      </c>
      <c r="J8860" s="34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 s="34">
        <v>13085500</v>
      </c>
      <c r="B8861" s="35" t="s">
        <v>10</v>
      </c>
      <c r="C8861" s="36">
        <v>44249</v>
      </c>
      <c r="D8861" s="34">
        <v>0</v>
      </c>
      <c r="E8861" s="34">
        <v>0</v>
      </c>
      <c r="F8861" s="34">
        <v>0</v>
      </c>
      <c r="G8861" s="34">
        <v>0</v>
      </c>
      <c r="H8861" s="34">
        <v>0</v>
      </c>
      <c r="I8861" s="36">
        <v>44249</v>
      </c>
      <c r="J8861" s="34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 s="34">
        <v>13085500</v>
      </c>
      <c r="B8862" s="35" t="s">
        <v>10</v>
      </c>
      <c r="C8862" s="36">
        <v>44250</v>
      </c>
      <c r="D8862" s="34">
        <v>0</v>
      </c>
      <c r="E8862" s="34">
        <v>0</v>
      </c>
      <c r="F8862" s="34">
        <v>0</v>
      </c>
      <c r="G8862" s="34">
        <v>0</v>
      </c>
      <c r="H8862" s="34">
        <v>0</v>
      </c>
      <c r="I8862" s="36">
        <v>44250</v>
      </c>
      <c r="J8862" s="34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 s="34">
        <v>13085500</v>
      </c>
      <c r="B8863" s="35" t="s">
        <v>10</v>
      </c>
      <c r="C8863" s="36">
        <v>44251</v>
      </c>
      <c r="D8863" s="34">
        <v>0</v>
      </c>
      <c r="E8863" s="34">
        <v>0</v>
      </c>
      <c r="F8863" s="34">
        <v>0</v>
      </c>
      <c r="G8863" s="34">
        <v>0</v>
      </c>
      <c r="H8863" s="34">
        <v>0</v>
      </c>
      <c r="I8863" s="36">
        <v>44251</v>
      </c>
      <c r="J8863" s="34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 s="34">
        <v>13085500</v>
      </c>
      <c r="B8864" s="35" t="s">
        <v>10</v>
      </c>
      <c r="C8864" s="36">
        <v>44252</v>
      </c>
      <c r="D8864" s="34">
        <v>0</v>
      </c>
      <c r="E8864" s="34">
        <v>0</v>
      </c>
      <c r="F8864" s="34">
        <v>0</v>
      </c>
      <c r="G8864" s="34">
        <v>0</v>
      </c>
      <c r="H8864" s="34">
        <v>0</v>
      </c>
      <c r="I8864" s="36">
        <v>44252</v>
      </c>
      <c r="J8864" s="34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 s="34">
        <v>13085500</v>
      </c>
      <c r="B8865" s="35" t="s">
        <v>10</v>
      </c>
      <c r="C8865" s="36">
        <v>44253</v>
      </c>
      <c r="D8865" s="34">
        <v>0</v>
      </c>
      <c r="E8865" s="34">
        <v>0</v>
      </c>
      <c r="F8865" s="34">
        <v>0</v>
      </c>
      <c r="G8865" s="34">
        <v>0</v>
      </c>
      <c r="H8865" s="34">
        <v>0</v>
      </c>
      <c r="I8865" s="36">
        <v>44253</v>
      </c>
      <c r="J8865" s="34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 s="34">
        <v>13085500</v>
      </c>
      <c r="B8866" s="35" t="s">
        <v>10</v>
      </c>
      <c r="C8866" s="36">
        <v>44254</v>
      </c>
      <c r="D8866" s="34">
        <v>0</v>
      </c>
      <c r="E8866" s="34">
        <v>0</v>
      </c>
      <c r="F8866" s="34">
        <v>0</v>
      </c>
      <c r="G8866" s="34">
        <v>0</v>
      </c>
      <c r="H8866" s="34">
        <v>0</v>
      </c>
      <c r="I8866" s="36">
        <v>44254</v>
      </c>
      <c r="J8866" s="34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25">
      <c r="A8867" s="34">
        <v>13085500</v>
      </c>
      <c r="B8867" s="35" t="s">
        <v>10</v>
      </c>
      <c r="C8867" s="36">
        <v>44255</v>
      </c>
      <c r="D8867" s="34">
        <v>0</v>
      </c>
      <c r="E8867" s="34">
        <v>0</v>
      </c>
      <c r="F8867" s="34">
        <v>0</v>
      </c>
      <c r="G8867" s="34">
        <v>0</v>
      </c>
      <c r="H8867" s="34">
        <v>0</v>
      </c>
      <c r="I8867" s="36">
        <v>44255</v>
      </c>
      <c r="J8867" s="34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25">
      <c r="A8868" s="34">
        <v>13085500</v>
      </c>
      <c r="B8868" s="35" t="s">
        <v>10</v>
      </c>
      <c r="C8868" s="36">
        <v>44256</v>
      </c>
      <c r="D8868" s="34">
        <v>0</v>
      </c>
      <c r="E8868" s="34">
        <v>0</v>
      </c>
      <c r="F8868" s="34">
        <v>0</v>
      </c>
      <c r="G8868" s="34">
        <v>0</v>
      </c>
      <c r="H8868" s="34">
        <v>0</v>
      </c>
      <c r="I8868" s="36">
        <v>44256</v>
      </c>
      <c r="J8868" s="34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25">
      <c r="A8869" s="34">
        <v>13085500</v>
      </c>
      <c r="B8869" s="35" t="s">
        <v>10</v>
      </c>
      <c r="C8869" s="36">
        <v>44257</v>
      </c>
      <c r="D8869" s="34">
        <v>0</v>
      </c>
      <c r="E8869" s="34">
        <v>0</v>
      </c>
      <c r="F8869" s="34">
        <v>0</v>
      </c>
      <c r="G8869" s="34">
        <v>0</v>
      </c>
      <c r="H8869" s="34">
        <v>0</v>
      </c>
      <c r="I8869" s="36">
        <v>44257</v>
      </c>
      <c r="J8869" s="34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25">
      <c r="A8870" s="34">
        <v>13085500</v>
      </c>
      <c r="B8870" s="35" t="s">
        <v>10</v>
      </c>
      <c r="C8870" s="36">
        <v>44258</v>
      </c>
      <c r="D8870" s="34">
        <v>0</v>
      </c>
      <c r="E8870" s="34">
        <v>0</v>
      </c>
      <c r="F8870" s="34">
        <v>0</v>
      </c>
      <c r="G8870" s="34">
        <v>0</v>
      </c>
      <c r="H8870" s="34">
        <v>0</v>
      </c>
      <c r="I8870" s="36">
        <v>44258</v>
      </c>
      <c r="J8870" s="34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25">
      <c r="A8871" s="34">
        <v>13085500</v>
      </c>
      <c r="B8871" s="35" t="s">
        <v>10</v>
      </c>
      <c r="C8871" s="36">
        <v>44259</v>
      </c>
      <c r="D8871" s="34">
        <v>0</v>
      </c>
      <c r="E8871" s="34">
        <v>0</v>
      </c>
      <c r="F8871" s="34">
        <v>0</v>
      </c>
      <c r="G8871" s="34">
        <v>0</v>
      </c>
      <c r="H8871" s="34">
        <v>0</v>
      </c>
      <c r="I8871" s="36">
        <v>44259</v>
      </c>
      <c r="J8871" s="34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25">
      <c r="A8872" s="34">
        <v>13085500</v>
      </c>
      <c r="B8872" s="35" t="s">
        <v>10</v>
      </c>
      <c r="C8872" s="36">
        <v>44260</v>
      </c>
      <c r="D8872" s="34">
        <v>0</v>
      </c>
      <c r="E8872" s="34">
        <v>0</v>
      </c>
      <c r="F8872" s="34">
        <v>0</v>
      </c>
      <c r="G8872" s="34">
        <v>0</v>
      </c>
      <c r="H8872" s="34">
        <v>0</v>
      </c>
      <c r="I8872" s="36">
        <v>44260</v>
      </c>
      <c r="J8872" s="34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25">
      <c r="A8873" s="34">
        <v>13085500</v>
      </c>
      <c r="B8873" s="35" t="s">
        <v>10</v>
      </c>
      <c r="C8873" s="36">
        <v>44261</v>
      </c>
      <c r="D8873" s="34">
        <v>0</v>
      </c>
      <c r="E8873" s="34">
        <v>0</v>
      </c>
      <c r="F8873" s="34">
        <v>0</v>
      </c>
      <c r="G8873" s="34">
        <v>0</v>
      </c>
      <c r="H8873" s="34">
        <v>0</v>
      </c>
      <c r="I8873" s="36">
        <v>44261</v>
      </c>
      <c r="J8873" s="34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25">
      <c r="A8874" s="34">
        <v>13085500</v>
      </c>
      <c r="B8874" s="35" t="s">
        <v>10</v>
      </c>
      <c r="C8874" s="36">
        <v>44262</v>
      </c>
      <c r="D8874" s="34">
        <v>0</v>
      </c>
      <c r="E8874" s="34">
        <v>0</v>
      </c>
      <c r="F8874" s="34">
        <v>0</v>
      </c>
      <c r="G8874" s="34">
        <v>0</v>
      </c>
      <c r="H8874" s="34">
        <v>0</v>
      </c>
      <c r="I8874" s="36">
        <v>44262</v>
      </c>
      <c r="J8874" s="34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25">
      <c r="A8875" s="34">
        <v>13085500</v>
      </c>
      <c r="B8875" s="35" t="s">
        <v>10</v>
      </c>
      <c r="C8875" s="36">
        <v>44263</v>
      </c>
      <c r="D8875" s="34">
        <v>0</v>
      </c>
      <c r="E8875" s="34">
        <v>0</v>
      </c>
      <c r="F8875" s="34">
        <v>0</v>
      </c>
      <c r="G8875" s="34">
        <v>0</v>
      </c>
      <c r="H8875" s="34">
        <v>0</v>
      </c>
      <c r="I8875" s="36">
        <v>44263</v>
      </c>
      <c r="J8875" s="34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25">
      <c r="A8876" s="34">
        <v>13085500</v>
      </c>
      <c r="B8876" s="35" t="s">
        <v>10</v>
      </c>
      <c r="C8876" s="36">
        <v>44264</v>
      </c>
      <c r="D8876" s="34">
        <v>0</v>
      </c>
      <c r="E8876" s="34">
        <v>0</v>
      </c>
      <c r="F8876" s="34">
        <v>0</v>
      </c>
      <c r="G8876" s="34">
        <v>0</v>
      </c>
      <c r="H8876" s="34">
        <v>0</v>
      </c>
      <c r="I8876" s="36">
        <v>44264</v>
      </c>
      <c r="J8876" s="34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si="831"/>
        <v>0</v>
      </c>
      <c r="O8876">
        <f t="shared" si="832"/>
        <v>0</v>
      </c>
      <c r="P8876">
        <f t="shared" si="833"/>
        <v>0</v>
      </c>
    </row>
    <row r="8877" spans="1:16" x14ac:dyDescent="0.25">
      <c r="A8877" s="34">
        <v>13085500</v>
      </c>
      <c r="B8877" s="35" t="s">
        <v>10</v>
      </c>
      <c r="C8877" s="36">
        <v>44265</v>
      </c>
      <c r="D8877" s="34">
        <v>0</v>
      </c>
      <c r="E8877" s="34">
        <v>0</v>
      </c>
      <c r="F8877" s="34">
        <v>0</v>
      </c>
      <c r="G8877" s="34">
        <v>0</v>
      </c>
      <c r="H8877" s="34">
        <v>0</v>
      </c>
      <c r="I8877" s="36">
        <v>44265</v>
      </c>
      <c r="J8877" s="34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1"/>
        <v>0</v>
      </c>
      <c r="O8877">
        <f t="shared" si="832"/>
        <v>0</v>
      </c>
      <c r="P8877">
        <f t="shared" si="833"/>
        <v>0</v>
      </c>
    </row>
    <row r="8878" spans="1:16" x14ac:dyDescent="0.25">
      <c r="A8878" s="34">
        <v>13085500</v>
      </c>
      <c r="B8878" s="35" t="s">
        <v>10</v>
      </c>
      <c r="C8878" s="36">
        <v>44266</v>
      </c>
      <c r="D8878" s="34">
        <v>0</v>
      </c>
      <c r="E8878" s="34">
        <v>0</v>
      </c>
      <c r="F8878" s="34">
        <v>0</v>
      </c>
      <c r="G8878" s="34">
        <v>0</v>
      </c>
      <c r="H8878" s="34">
        <v>0</v>
      </c>
      <c r="I8878" s="36">
        <v>44266</v>
      </c>
      <c r="J8878" s="34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1"/>
        <v>0</v>
      </c>
      <c r="O8878">
        <f t="shared" si="832"/>
        <v>0</v>
      </c>
      <c r="P8878">
        <f t="shared" si="833"/>
        <v>0</v>
      </c>
    </row>
    <row r="8879" spans="1:16" x14ac:dyDescent="0.25">
      <c r="A8879" s="34">
        <v>13085500</v>
      </c>
      <c r="B8879" s="35" t="s">
        <v>10</v>
      </c>
      <c r="C8879" s="36">
        <v>44267</v>
      </c>
      <c r="D8879" s="34">
        <v>0</v>
      </c>
      <c r="E8879" s="34">
        <v>0</v>
      </c>
      <c r="F8879" s="34">
        <v>0</v>
      </c>
      <c r="G8879" s="34">
        <v>0</v>
      </c>
      <c r="H8879" s="34">
        <v>0</v>
      </c>
      <c r="I8879" s="36">
        <v>44267</v>
      </c>
      <c r="J8879" s="34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1"/>
        <v>0</v>
      </c>
      <c r="O8879">
        <f t="shared" si="832"/>
        <v>0</v>
      </c>
      <c r="P8879">
        <f t="shared" si="833"/>
        <v>0</v>
      </c>
    </row>
    <row r="8880" spans="1:16" x14ac:dyDescent="0.25">
      <c r="A8880" s="34">
        <v>13085500</v>
      </c>
      <c r="B8880" s="35" t="s">
        <v>10</v>
      </c>
      <c r="C8880" s="36">
        <v>44268</v>
      </c>
      <c r="D8880" s="34">
        <v>0</v>
      </c>
      <c r="E8880" s="34">
        <v>0</v>
      </c>
      <c r="F8880" s="34">
        <v>0</v>
      </c>
      <c r="G8880" s="34">
        <v>0</v>
      </c>
      <c r="H8880" s="34">
        <v>0</v>
      </c>
      <c r="I8880" s="36">
        <v>44268</v>
      </c>
      <c r="J8880" s="34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1"/>
        <v>0</v>
      </c>
      <c r="O8880">
        <f t="shared" si="832"/>
        <v>0</v>
      </c>
      <c r="P8880">
        <f t="shared" si="833"/>
        <v>0</v>
      </c>
    </row>
    <row r="8881" spans="1:16" x14ac:dyDescent="0.25">
      <c r="A8881" s="34">
        <v>13085500</v>
      </c>
      <c r="B8881" s="35" t="s">
        <v>10</v>
      </c>
      <c r="C8881" s="36">
        <v>44269</v>
      </c>
      <c r="D8881" s="34">
        <v>0</v>
      </c>
      <c r="E8881" s="34">
        <v>0</v>
      </c>
      <c r="F8881" s="34">
        <v>0</v>
      </c>
      <c r="G8881" s="34">
        <v>0</v>
      </c>
      <c r="H8881" s="34">
        <v>0</v>
      </c>
      <c r="I8881" s="36">
        <v>44269</v>
      </c>
      <c r="J8881" s="34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1"/>
        <v>0</v>
      </c>
      <c r="O8881">
        <f t="shared" si="832"/>
        <v>0</v>
      </c>
      <c r="P8881">
        <f t="shared" si="833"/>
        <v>0</v>
      </c>
    </row>
    <row r="8882" spans="1:16" x14ac:dyDescent="0.25">
      <c r="A8882" s="34">
        <v>13085500</v>
      </c>
      <c r="B8882" s="35" t="s">
        <v>10</v>
      </c>
      <c r="C8882" s="36">
        <v>44270</v>
      </c>
      <c r="D8882" s="34">
        <v>0</v>
      </c>
      <c r="E8882" s="34">
        <v>0</v>
      </c>
      <c r="F8882" s="34">
        <v>0</v>
      </c>
      <c r="G8882" s="34">
        <v>0</v>
      </c>
      <c r="H8882" s="34">
        <v>0</v>
      </c>
      <c r="I8882" s="36">
        <v>44270</v>
      </c>
      <c r="J8882" s="34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1"/>
        <v>0</v>
      </c>
      <c r="O8882">
        <f t="shared" si="832"/>
        <v>0</v>
      </c>
      <c r="P8882">
        <f t="shared" si="833"/>
        <v>0</v>
      </c>
    </row>
    <row r="8883" spans="1:16" x14ac:dyDescent="0.25">
      <c r="A8883" s="34">
        <v>13085500</v>
      </c>
      <c r="B8883" s="35" t="s">
        <v>10</v>
      </c>
      <c r="C8883" s="36">
        <v>44271</v>
      </c>
      <c r="D8883" s="34">
        <v>0</v>
      </c>
      <c r="E8883" s="34">
        <v>0</v>
      </c>
      <c r="F8883" s="34">
        <v>0</v>
      </c>
      <c r="G8883" s="34">
        <v>0</v>
      </c>
      <c r="H8883" s="34">
        <v>0</v>
      </c>
      <c r="I8883" s="36">
        <v>44271</v>
      </c>
      <c r="J8883" s="34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1"/>
        <v>0</v>
      </c>
      <c r="O8883">
        <f t="shared" si="832"/>
        <v>0</v>
      </c>
      <c r="P8883">
        <f t="shared" si="833"/>
        <v>0</v>
      </c>
    </row>
    <row r="8884" spans="1:16" x14ac:dyDescent="0.25">
      <c r="A8884" s="34">
        <v>13085500</v>
      </c>
      <c r="B8884" s="35" t="s">
        <v>10</v>
      </c>
      <c r="C8884" s="36">
        <v>44272</v>
      </c>
      <c r="D8884" s="34">
        <v>0</v>
      </c>
      <c r="E8884" s="34">
        <v>0</v>
      </c>
      <c r="F8884" s="34">
        <v>0</v>
      </c>
      <c r="G8884" s="34">
        <v>0</v>
      </c>
      <c r="H8884" s="34">
        <v>0</v>
      </c>
      <c r="I8884" s="36">
        <v>44272</v>
      </c>
      <c r="J8884" s="34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1"/>
        <v>0</v>
      </c>
      <c r="O8884">
        <f t="shared" si="832"/>
        <v>0</v>
      </c>
      <c r="P8884">
        <f t="shared" si="833"/>
        <v>0</v>
      </c>
    </row>
    <row r="8885" spans="1:16" x14ac:dyDescent="0.25">
      <c r="A8885" s="34">
        <v>13085500</v>
      </c>
      <c r="B8885" s="35" t="s">
        <v>10</v>
      </c>
      <c r="C8885" s="36">
        <v>44273</v>
      </c>
      <c r="D8885" s="34">
        <v>0</v>
      </c>
      <c r="E8885" s="34">
        <v>0</v>
      </c>
      <c r="F8885" s="34">
        <v>0</v>
      </c>
      <c r="G8885" s="34">
        <v>0</v>
      </c>
      <c r="H8885" s="34">
        <v>0</v>
      </c>
      <c r="I8885" s="36">
        <v>44273</v>
      </c>
      <c r="J8885" s="34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1"/>
        <v>0</v>
      </c>
      <c r="O8885">
        <f t="shared" si="832"/>
        <v>0</v>
      </c>
      <c r="P8885">
        <f t="shared" si="833"/>
        <v>0</v>
      </c>
    </row>
    <row r="8886" spans="1:16" x14ac:dyDescent="0.25">
      <c r="A8886" s="34">
        <v>13085500</v>
      </c>
      <c r="B8886" s="35" t="s">
        <v>10</v>
      </c>
      <c r="C8886" s="36">
        <v>44274</v>
      </c>
      <c r="D8886" s="34">
        <v>0</v>
      </c>
      <c r="E8886" s="34">
        <v>0</v>
      </c>
      <c r="F8886" s="34">
        <v>0</v>
      </c>
      <c r="G8886" s="34">
        <v>0</v>
      </c>
      <c r="H8886" s="34">
        <v>0</v>
      </c>
      <c r="I8886" s="36">
        <v>44274</v>
      </c>
      <c r="J8886" s="34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1"/>
        <v>0</v>
      </c>
      <c r="O8886">
        <f t="shared" si="832"/>
        <v>0</v>
      </c>
      <c r="P8886">
        <f t="shared" si="833"/>
        <v>0</v>
      </c>
    </row>
    <row r="8887" spans="1:16" x14ac:dyDescent="0.25">
      <c r="A8887" s="34">
        <v>13085500</v>
      </c>
      <c r="B8887" s="35" t="s">
        <v>10</v>
      </c>
      <c r="C8887" s="36">
        <v>44275</v>
      </c>
      <c r="D8887" s="34">
        <v>0</v>
      </c>
      <c r="E8887" s="34">
        <v>0</v>
      </c>
      <c r="F8887" s="34">
        <v>0</v>
      </c>
      <c r="G8887" s="34">
        <v>0</v>
      </c>
      <c r="H8887" s="34">
        <v>0</v>
      </c>
      <c r="I8887" s="36">
        <v>44275</v>
      </c>
      <c r="J8887" s="34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1"/>
        <v>0</v>
      </c>
      <c r="O8887">
        <f t="shared" si="832"/>
        <v>0</v>
      </c>
      <c r="P8887">
        <f t="shared" si="833"/>
        <v>0</v>
      </c>
    </row>
    <row r="8888" spans="1:16" x14ac:dyDescent="0.25">
      <c r="A8888" s="34">
        <v>13085500</v>
      </c>
      <c r="B8888" s="35" t="s">
        <v>10</v>
      </c>
      <c r="C8888" s="36">
        <v>44276</v>
      </c>
      <c r="D8888" s="34">
        <v>0</v>
      </c>
      <c r="E8888" s="34">
        <v>0</v>
      </c>
      <c r="F8888" s="34">
        <v>0</v>
      </c>
      <c r="G8888" s="34">
        <v>0</v>
      </c>
      <c r="H8888" s="34">
        <v>0</v>
      </c>
      <c r="I8888" s="36">
        <v>44276</v>
      </c>
      <c r="J8888" s="34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1"/>
        <v>0</v>
      </c>
      <c r="O8888">
        <f t="shared" si="832"/>
        <v>0</v>
      </c>
      <c r="P8888">
        <f t="shared" si="833"/>
        <v>0</v>
      </c>
    </row>
    <row r="8889" spans="1:16" x14ac:dyDescent="0.25">
      <c r="A8889" s="34">
        <v>13085500</v>
      </c>
      <c r="B8889" s="35" t="s">
        <v>10</v>
      </c>
      <c r="C8889" s="36">
        <v>44277</v>
      </c>
      <c r="D8889" s="34">
        <v>0</v>
      </c>
      <c r="E8889" s="34">
        <v>0</v>
      </c>
      <c r="F8889" s="34">
        <v>0</v>
      </c>
      <c r="G8889" s="34">
        <v>0</v>
      </c>
      <c r="H8889" s="34">
        <v>0</v>
      </c>
      <c r="I8889" s="36">
        <v>44277</v>
      </c>
      <c r="J8889" s="34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1"/>
        <v>0</v>
      </c>
      <c r="O8889">
        <f t="shared" si="832"/>
        <v>0</v>
      </c>
      <c r="P8889">
        <f t="shared" si="833"/>
        <v>0</v>
      </c>
    </row>
    <row r="8890" spans="1:16" x14ac:dyDescent="0.25">
      <c r="A8890" s="34">
        <v>13085500</v>
      </c>
      <c r="B8890" s="35" t="s">
        <v>10</v>
      </c>
      <c r="C8890" s="36">
        <v>44278</v>
      </c>
      <c r="D8890" s="34">
        <v>0</v>
      </c>
      <c r="E8890" s="34">
        <v>0</v>
      </c>
      <c r="F8890" s="34">
        <v>0</v>
      </c>
      <c r="G8890" s="34">
        <v>0</v>
      </c>
      <c r="H8890" s="34">
        <v>0</v>
      </c>
      <c r="I8890" s="36">
        <v>44278</v>
      </c>
      <c r="J8890" s="34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1"/>
        <v>0</v>
      </c>
      <c r="O8890">
        <f t="shared" si="832"/>
        <v>0</v>
      </c>
      <c r="P8890">
        <f t="shared" si="833"/>
        <v>0</v>
      </c>
    </row>
    <row r="8891" spans="1:16" x14ac:dyDescent="0.25">
      <c r="A8891" s="34">
        <v>13085500</v>
      </c>
      <c r="B8891" s="35" t="s">
        <v>10</v>
      </c>
      <c r="C8891" s="36">
        <v>44279</v>
      </c>
      <c r="D8891" s="34">
        <v>0</v>
      </c>
      <c r="E8891" s="34">
        <v>0</v>
      </c>
      <c r="F8891" s="34">
        <v>0</v>
      </c>
      <c r="G8891" s="34">
        <v>0</v>
      </c>
      <c r="H8891" s="34">
        <v>0</v>
      </c>
      <c r="I8891" s="36">
        <v>44279</v>
      </c>
      <c r="J8891" s="34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1"/>
        <v>0</v>
      </c>
      <c r="O8891">
        <f t="shared" si="832"/>
        <v>0</v>
      </c>
      <c r="P8891">
        <f t="shared" si="833"/>
        <v>0</v>
      </c>
    </row>
    <row r="8892" spans="1:16" x14ac:dyDescent="0.25">
      <c r="A8892" s="34">
        <v>13085500</v>
      </c>
      <c r="B8892" s="35" t="s">
        <v>10</v>
      </c>
      <c r="C8892" s="36">
        <v>44280</v>
      </c>
      <c r="D8892" s="34">
        <v>0</v>
      </c>
      <c r="E8892" s="34">
        <v>0</v>
      </c>
      <c r="F8892" s="34">
        <v>0</v>
      </c>
      <c r="G8892" s="34">
        <v>0</v>
      </c>
      <c r="H8892" s="34">
        <v>0</v>
      </c>
      <c r="I8892" s="36">
        <v>44280</v>
      </c>
      <c r="J8892" s="34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1"/>
        <v>0</v>
      </c>
      <c r="O8892">
        <f t="shared" si="832"/>
        <v>0</v>
      </c>
      <c r="P8892">
        <f t="shared" si="833"/>
        <v>0</v>
      </c>
    </row>
    <row r="8893" spans="1:16" x14ac:dyDescent="0.25">
      <c r="A8893" s="34">
        <v>13085500</v>
      </c>
      <c r="B8893" s="35" t="s">
        <v>10</v>
      </c>
      <c r="C8893" s="36">
        <v>44281</v>
      </c>
      <c r="D8893" s="34">
        <v>0</v>
      </c>
      <c r="E8893" s="34">
        <v>0</v>
      </c>
      <c r="F8893" s="34">
        <v>0</v>
      </c>
      <c r="G8893" s="34">
        <v>0</v>
      </c>
      <c r="H8893" s="34">
        <v>0</v>
      </c>
      <c r="I8893" s="36">
        <v>44281</v>
      </c>
      <c r="J8893" s="34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1"/>
        <v>0</v>
      </c>
      <c r="O8893">
        <f t="shared" si="832"/>
        <v>0</v>
      </c>
      <c r="P8893">
        <f t="shared" si="833"/>
        <v>0</v>
      </c>
    </row>
    <row r="8894" spans="1:16" x14ac:dyDescent="0.25">
      <c r="A8894" s="34">
        <v>13085500</v>
      </c>
      <c r="B8894" s="35" t="s">
        <v>10</v>
      </c>
      <c r="C8894" s="36">
        <v>44282</v>
      </c>
      <c r="D8894" s="34">
        <v>0</v>
      </c>
      <c r="E8894" s="34">
        <v>0</v>
      </c>
      <c r="F8894" s="34">
        <v>0</v>
      </c>
      <c r="G8894" s="34">
        <v>0</v>
      </c>
      <c r="H8894" s="34">
        <v>0</v>
      </c>
      <c r="I8894" s="36">
        <v>44282</v>
      </c>
      <c r="J8894" s="34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1"/>
        <v>0</v>
      </c>
      <c r="O8894">
        <f t="shared" si="832"/>
        <v>0</v>
      </c>
      <c r="P8894">
        <f t="shared" si="833"/>
        <v>0</v>
      </c>
    </row>
    <row r="8895" spans="1:16" x14ac:dyDescent="0.25">
      <c r="A8895" s="34">
        <v>13085500</v>
      </c>
      <c r="B8895" s="35" t="s">
        <v>10</v>
      </c>
      <c r="C8895" s="36">
        <v>44283</v>
      </c>
      <c r="D8895" s="34">
        <v>0</v>
      </c>
      <c r="E8895" s="34">
        <v>0</v>
      </c>
      <c r="F8895" s="34">
        <v>0</v>
      </c>
      <c r="G8895" s="34">
        <v>0</v>
      </c>
      <c r="H8895" s="34">
        <v>0</v>
      </c>
      <c r="I8895" s="36">
        <v>44283</v>
      </c>
      <c r="J8895" s="34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1"/>
        <v>0</v>
      </c>
      <c r="O8895">
        <f t="shared" si="832"/>
        <v>0</v>
      </c>
      <c r="P8895">
        <f t="shared" si="833"/>
        <v>0</v>
      </c>
    </row>
    <row r="8896" spans="1:16" x14ac:dyDescent="0.25">
      <c r="A8896" s="34">
        <v>13085500</v>
      </c>
      <c r="B8896" s="35" t="s">
        <v>10</v>
      </c>
      <c r="C8896" s="36">
        <v>44284</v>
      </c>
      <c r="D8896" s="34">
        <v>0</v>
      </c>
      <c r="E8896" s="34">
        <v>0</v>
      </c>
      <c r="F8896" s="34">
        <v>0</v>
      </c>
      <c r="G8896" s="34">
        <v>0</v>
      </c>
      <c r="H8896" s="34">
        <v>0</v>
      </c>
      <c r="I8896" s="36">
        <v>44284</v>
      </c>
      <c r="J8896" s="34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1"/>
        <v>0</v>
      </c>
      <c r="O8896">
        <f t="shared" si="832"/>
        <v>0</v>
      </c>
      <c r="P8896">
        <f t="shared" si="833"/>
        <v>0</v>
      </c>
    </row>
    <row r="8897" spans="1:16" x14ac:dyDescent="0.25">
      <c r="A8897" s="34">
        <v>13085500</v>
      </c>
      <c r="B8897" s="35" t="s">
        <v>10</v>
      </c>
      <c r="C8897" s="36">
        <v>44285</v>
      </c>
      <c r="D8897" s="34">
        <v>0</v>
      </c>
      <c r="E8897" s="34">
        <v>0</v>
      </c>
      <c r="F8897" s="34">
        <v>0</v>
      </c>
      <c r="G8897" s="34">
        <v>0</v>
      </c>
      <c r="H8897" s="34">
        <v>0</v>
      </c>
      <c r="I8897" s="36">
        <v>44285</v>
      </c>
      <c r="J8897" s="34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1"/>
        <v>0</v>
      </c>
      <c r="O8897">
        <f t="shared" si="832"/>
        <v>0</v>
      </c>
      <c r="P8897">
        <f t="shared" si="833"/>
        <v>0</v>
      </c>
    </row>
    <row r="8898" spans="1:16" x14ac:dyDescent="0.25">
      <c r="A8898" s="34">
        <v>13085500</v>
      </c>
      <c r="B8898" s="35" t="s">
        <v>10</v>
      </c>
      <c r="C8898" s="36">
        <v>44286</v>
      </c>
      <c r="D8898" s="34">
        <v>0</v>
      </c>
      <c r="E8898" s="34">
        <v>0</v>
      </c>
      <c r="F8898" s="34">
        <v>0</v>
      </c>
      <c r="G8898" s="34">
        <v>0</v>
      </c>
      <c r="H8898" s="34">
        <v>0</v>
      </c>
      <c r="I8898" s="36">
        <v>44286</v>
      </c>
      <c r="J8898" s="34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1"/>
        <v>0</v>
      </c>
      <c r="O8898">
        <f t="shared" si="832"/>
        <v>0</v>
      </c>
      <c r="P8898">
        <f t="shared" si="833"/>
        <v>0</v>
      </c>
    </row>
    <row r="8899" spans="1:16" x14ac:dyDescent="0.25">
      <c r="A8899" s="34">
        <v>13085500</v>
      </c>
      <c r="B8899" s="35" t="s">
        <v>10</v>
      </c>
      <c r="C8899" s="36">
        <v>44287</v>
      </c>
      <c r="D8899" s="34">
        <v>0</v>
      </c>
      <c r="E8899" s="34">
        <v>0</v>
      </c>
      <c r="F8899" s="34">
        <v>0</v>
      </c>
      <c r="G8899" s="34">
        <v>0</v>
      </c>
      <c r="H8899" s="34">
        <v>0</v>
      </c>
      <c r="I8899" s="36">
        <v>44287</v>
      </c>
      <c r="J8899" s="34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ref="N8899:N8962" si="837">D8899*1.9835</f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25">
      <c r="A8900" s="34">
        <v>13085500</v>
      </c>
      <c r="B8900" s="35" t="s">
        <v>10</v>
      </c>
      <c r="C8900" s="36">
        <v>44288</v>
      </c>
      <c r="D8900" s="34">
        <v>0</v>
      </c>
      <c r="E8900" s="34">
        <v>0</v>
      </c>
      <c r="F8900" s="34">
        <v>0</v>
      </c>
      <c r="G8900" s="34">
        <v>0</v>
      </c>
      <c r="H8900" s="34">
        <v>0</v>
      </c>
      <c r="I8900" s="36">
        <v>44288</v>
      </c>
      <c r="J8900" s="34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25">
      <c r="A8901" s="34">
        <v>13085500</v>
      </c>
      <c r="B8901" s="35" t="s">
        <v>10</v>
      </c>
      <c r="C8901" s="36">
        <v>44289</v>
      </c>
      <c r="D8901" s="34">
        <v>0</v>
      </c>
      <c r="E8901" s="34">
        <v>0</v>
      </c>
      <c r="F8901" s="34">
        <v>0</v>
      </c>
      <c r="G8901" s="34">
        <v>0</v>
      </c>
      <c r="H8901" s="34">
        <v>0</v>
      </c>
      <c r="I8901" s="36">
        <v>44289</v>
      </c>
      <c r="J8901" s="34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25">
      <c r="A8902" s="34">
        <v>13085500</v>
      </c>
      <c r="B8902" s="35" t="s">
        <v>10</v>
      </c>
      <c r="C8902" s="36">
        <v>44290</v>
      </c>
      <c r="D8902" s="34">
        <v>0</v>
      </c>
      <c r="E8902" s="34">
        <v>0</v>
      </c>
      <c r="F8902" s="34">
        <v>0</v>
      </c>
      <c r="G8902" s="34">
        <v>0</v>
      </c>
      <c r="H8902" s="34">
        <v>0</v>
      </c>
      <c r="I8902" s="36">
        <v>44290</v>
      </c>
      <c r="J8902" s="34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25">
      <c r="A8903" s="34">
        <v>13085500</v>
      </c>
      <c r="B8903" s="35" t="s">
        <v>10</v>
      </c>
      <c r="C8903" s="36">
        <v>44291</v>
      </c>
      <c r="D8903" s="34">
        <v>0.8</v>
      </c>
      <c r="E8903" s="34">
        <v>1.5</v>
      </c>
      <c r="F8903" s="34">
        <v>0.8</v>
      </c>
      <c r="G8903" s="34">
        <v>1.5</v>
      </c>
      <c r="H8903" s="34">
        <v>-1.5</v>
      </c>
      <c r="I8903" s="36">
        <v>44291</v>
      </c>
      <c r="J8903" s="34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25">
      <c r="A8904" s="34">
        <v>13085500</v>
      </c>
      <c r="B8904" s="35" t="s">
        <v>10</v>
      </c>
      <c r="C8904" s="36">
        <v>44292</v>
      </c>
      <c r="D8904" s="34">
        <v>0.7</v>
      </c>
      <c r="E8904" s="34">
        <v>3</v>
      </c>
      <c r="F8904" s="34">
        <v>0.7</v>
      </c>
      <c r="G8904" s="34">
        <v>3</v>
      </c>
      <c r="H8904" s="34">
        <v>-3</v>
      </c>
      <c r="I8904" s="36">
        <v>44292</v>
      </c>
      <c r="J8904" s="34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25">
      <c r="A8905" s="34">
        <v>13085500</v>
      </c>
      <c r="B8905" s="35" t="s">
        <v>10</v>
      </c>
      <c r="C8905" s="36">
        <v>44293</v>
      </c>
      <c r="D8905" s="34">
        <v>30</v>
      </c>
      <c r="E8905" s="34">
        <v>61.9</v>
      </c>
      <c r="F8905" s="34">
        <v>30</v>
      </c>
      <c r="G8905" s="34">
        <v>62</v>
      </c>
      <c r="H8905" s="34">
        <v>-61.9</v>
      </c>
      <c r="I8905" s="36">
        <v>44293</v>
      </c>
      <c r="J8905" s="34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25">
      <c r="A8906" s="34">
        <v>13085500</v>
      </c>
      <c r="B8906" s="35" t="s">
        <v>10</v>
      </c>
      <c r="C8906" s="36">
        <v>44294</v>
      </c>
      <c r="D8906" s="34">
        <v>17</v>
      </c>
      <c r="E8906" s="34">
        <v>95.3</v>
      </c>
      <c r="F8906" s="34">
        <v>17</v>
      </c>
      <c r="G8906" s="34">
        <v>95</v>
      </c>
      <c r="H8906" s="34">
        <v>-95.3</v>
      </c>
      <c r="I8906" s="36">
        <v>44294</v>
      </c>
      <c r="J8906" s="34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25">
      <c r="A8907" s="34">
        <v>13085500</v>
      </c>
      <c r="B8907" s="35" t="s">
        <v>10</v>
      </c>
      <c r="C8907" s="36">
        <v>44295</v>
      </c>
      <c r="D8907" s="34">
        <v>41</v>
      </c>
      <c r="E8907" s="34">
        <v>177.4</v>
      </c>
      <c r="F8907" s="34">
        <v>41</v>
      </c>
      <c r="G8907" s="34">
        <v>177</v>
      </c>
      <c r="H8907" s="34">
        <v>-177.4</v>
      </c>
      <c r="I8907" s="36">
        <v>44295</v>
      </c>
      <c r="J8907" s="34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25">
      <c r="A8908" s="34">
        <v>13085500</v>
      </c>
      <c r="B8908" s="35" t="s">
        <v>10</v>
      </c>
      <c r="C8908" s="36">
        <v>44296</v>
      </c>
      <c r="D8908" s="34">
        <v>35</v>
      </c>
      <c r="E8908" s="34">
        <v>247.6</v>
      </c>
      <c r="F8908" s="34">
        <v>35</v>
      </c>
      <c r="G8908" s="34">
        <v>248</v>
      </c>
      <c r="H8908" s="34">
        <v>-247.6</v>
      </c>
      <c r="I8908" s="36">
        <v>44296</v>
      </c>
      <c r="J8908" s="34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25">
      <c r="A8909" s="34">
        <v>13085500</v>
      </c>
      <c r="B8909" s="35" t="s">
        <v>10</v>
      </c>
      <c r="C8909" s="36">
        <v>44297</v>
      </c>
      <c r="D8909" s="34">
        <v>36</v>
      </c>
      <c r="E8909" s="34">
        <v>318</v>
      </c>
      <c r="F8909" s="34">
        <v>36</v>
      </c>
      <c r="G8909" s="34">
        <v>318</v>
      </c>
      <c r="H8909" s="34">
        <v>-318</v>
      </c>
      <c r="I8909" s="36">
        <v>44297</v>
      </c>
      <c r="J8909" s="34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25">
      <c r="A8910" s="34">
        <v>13085500</v>
      </c>
      <c r="B8910" s="35" t="s">
        <v>10</v>
      </c>
      <c r="C8910" s="36">
        <v>44298</v>
      </c>
      <c r="D8910" s="34">
        <v>39</v>
      </c>
      <c r="E8910" s="34">
        <v>395.7</v>
      </c>
      <c r="F8910" s="34">
        <v>39</v>
      </c>
      <c r="G8910" s="34">
        <v>396</v>
      </c>
      <c r="H8910" s="34">
        <v>-395.7</v>
      </c>
      <c r="I8910" s="36">
        <v>44298</v>
      </c>
      <c r="J8910" s="34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25">
      <c r="A8911" s="34">
        <v>13085500</v>
      </c>
      <c r="B8911" s="35" t="s">
        <v>10</v>
      </c>
      <c r="C8911" s="36">
        <v>44299</v>
      </c>
      <c r="D8911" s="34">
        <v>35</v>
      </c>
      <c r="E8911" s="34">
        <v>465</v>
      </c>
      <c r="F8911" s="34">
        <v>35</v>
      </c>
      <c r="G8911" s="34">
        <v>465</v>
      </c>
      <c r="H8911" s="34">
        <v>-465</v>
      </c>
      <c r="I8911" s="36">
        <v>44299</v>
      </c>
      <c r="J8911" s="34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25">
      <c r="A8912" s="34">
        <v>13085500</v>
      </c>
      <c r="B8912" s="35" t="s">
        <v>10</v>
      </c>
      <c r="C8912" s="36">
        <v>44300</v>
      </c>
      <c r="D8912" s="34">
        <v>31</v>
      </c>
      <c r="E8912" s="34">
        <v>526.79999999999995</v>
      </c>
      <c r="F8912" s="34">
        <v>31</v>
      </c>
      <c r="G8912" s="34">
        <v>527</v>
      </c>
      <c r="H8912" s="34">
        <v>-526.79999999999995</v>
      </c>
      <c r="I8912" s="36">
        <v>44300</v>
      </c>
      <c r="J8912" s="34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25">
      <c r="A8913" s="34">
        <v>13085500</v>
      </c>
      <c r="B8913" s="35" t="s">
        <v>10</v>
      </c>
      <c r="C8913" s="36">
        <v>44301</v>
      </c>
      <c r="D8913" s="34">
        <v>46</v>
      </c>
      <c r="E8913" s="34">
        <v>618.4</v>
      </c>
      <c r="F8913" s="34">
        <v>46</v>
      </c>
      <c r="G8913" s="34">
        <v>618</v>
      </c>
      <c r="H8913" s="34">
        <v>-618.4</v>
      </c>
      <c r="I8913" s="36">
        <v>44301</v>
      </c>
      <c r="J8913" s="34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25">
      <c r="A8914" s="34">
        <v>13085500</v>
      </c>
      <c r="B8914" s="35" t="s">
        <v>10</v>
      </c>
      <c r="C8914" s="36">
        <v>44302</v>
      </c>
      <c r="D8914" s="34">
        <v>60</v>
      </c>
      <c r="E8914" s="34">
        <v>736.6</v>
      </c>
      <c r="F8914" s="34">
        <v>60</v>
      </c>
      <c r="G8914" s="34">
        <v>737</v>
      </c>
      <c r="H8914" s="34">
        <v>-736.6</v>
      </c>
      <c r="I8914" s="36">
        <v>44302</v>
      </c>
      <c r="J8914" s="34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25">
      <c r="A8915" s="34">
        <v>13085500</v>
      </c>
      <c r="B8915" s="35" t="s">
        <v>10</v>
      </c>
      <c r="C8915" s="36">
        <v>44303</v>
      </c>
      <c r="D8915" s="34">
        <v>63</v>
      </c>
      <c r="E8915" s="34">
        <v>860.6</v>
      </c>
      <c r="F8915" s="34">
        <v>63</v>
      </c>
      <c r="G8915" s="34">
        <v>861</v>
      </c>
      <c r="H8915" s="34">
        <v>-860.6</v>
      </c>
      <c r="I8915" s="36">
        <v>44303</v>
      </c>
      <c r="J8915" s="34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25">
      <c r="A8916" s="34">
        <v>13085500</v>
      </c>
      <c r="B8916" s="35" t="s">
        <v>10</v>
      </c>
      <c r="C8916" s="36">
        <v>44304</v>
      </c>
      <c r="D8916" s="34">
        <v>61</v>
      </c>
      <c r="E8916" s="34">
        <v>982.1</v>
      </c>
      <c r="F8916" s="34">
        <v>61</v>
      </c>
      <c r="G8916" s="34">
        <v>982</v>
      </c>
      <c r="H8916" s="34">
        <v>-982.1</v>
      </c>
      <c r="I8916" s="36">
        <v>44304</v>
      </c>
      <c r="J8916" s="34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25">
      <c r="A8917" s="34">
        <v>13085500</v>
      </c>
      <c r="B8917" s="35" t="s">
        <v>10</v>
      </c>
      <c r="C8917" s="36">
        <v>44305</v>
      </c>
      <c r="D8917" s="34">
        <v>57</v>
      </c>
      <c r="E8917" s="34">
        <v>1095</v>
      </c>
      <c r="F8917" s="34">
        <v>57</v>
      </c>
      <c r="G8917" s="34">
        <v>1095</v>
      </c>
      <c r="H8917" s="34">
        <v>-1095</v>
      </c>
      <c r="I8917" s="36">
        <v>44305</v>
      </c>
      <c r="J8917" s="34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25">
      <c r="A8918" s="34">
        <v>13085500</v>
      </c>
      <c r="B8918" s="35" t="s">
        <v>10</v>
      </c>
      <c r="C8918" s="36">
        <v>44306</v>
      </c>
      <c r="D8918" s="34">
        <v>66</v>
      </c>
      <c r="E8918" s="34">
        <v>1225.7</v>
      </c>
      <c r="F8918" s="34">
        <v>66</v>
      </c>
      <c r="G8918" s="34">
        <v>1226</v>
      </c>
      <c r="H8918" s="34">
        <v>-1225.7</v>
      </c>
      <c r="I8918" s="36">
        <v>44306</v>
      </c>
      <c r="J8918" s="34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25">
      <c r="A8919" s="34">
        <v>13085500</v>
      </c>
      <c r="B8919" s="35" t="s">
        <v>10</v>
      </c>
      <c r="C8919" s="36">
        <v>44307</v>
      </c>
      <c r="D8919" s="34">
        <v>92</v>
      </c>
      <c r="E8919" s="34">
        <v>1408.3</v>
      </c>
      <c r="F8919" s="34">
        <v>92</v>
      </c>
      <c r="G8919" s="34">
        <v>1408</v>
      </c>
      <c r="H8919" s="34">
        <v>-1408.3</v>
      </c>
      <c r="I8919" s="36">
        <v>44307</v>
      </c>
      <c r="J8919" s="34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25">
      <c r="A8920" s="34">
        <v>13085500</v>
      </c>
      <c r="B8920" s="35" t="s">
        <v>10</v>
      </c>
      <c r="C8920" s="36">
        <v>44308</v>
      </c>
      <c r="D8920" s="34">
        <v>123</v>
      </c>
      <c r="E8920" s="34">
        <v>1651.3</v>
      </c>
      <c r="F8920" s="34">
        <v>123</v>
      </c>
      <c r="G8920" s="34">
        <v>1651</v>
      </c>
      <c r="H8920" s="34">
        <v>-1651.3</v>
      </c>
      <c r="I8920" s="36">
        <v>44308</v>
      </c>
      <c r="J8920" s="34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25">
      <c r="A8921" s="34">
        <v>13085500</v>
      </c>
      <c r="B8921" s="35" t="s">
        <v>10</v>
      </c>
      <c r="C8921" s="36">
        <v>44309</v>
      </c>
      <c r="D8921" s="34">
        <v>146</v>
      </c>
      <c r="E8921" s="34">
        <v>1940.1</v>
      </c>
      <c r="F8921" s="34">
        <v>146</v>
      </c>
      <c r="G8921" s="34">
        <v>1940</v>
      </c>
      <c r="H8921" s="34">
        <v>-1940.1</v>
      </c>
      <c r="I8921" s="36">
        <v>44309</v>
      </c>
      <c r="J8921" s="34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25">
      <c r="A8922" s="34">
        <v>13085500</v>
      </c>
      <c r="B8922" s="35" t="s">
        <v>10</v>
      </c>
      <c r="C8922" s="36">
        <v>44310</v>
      </c>
      <c r="D8922" s="34">
        <v>149</v>
      </c>
      <c r="E8922" s="34">
        <v>2235.8000000000002</v>
      </c>
      <c r="F8922" s="34">
        <v>149</v>
      </c>
      <c r="G8922" s="34">
        <v>2236</v>
      </c>
      <c r="H8922" s="34">
        <v>-2235.8000000000002</v>
      </c>
      <c r="I8922" s="36">
        <v>44310</v>
      </c>
      <c r="J8922" s="34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25">
      <c r="A8923" s="34">
        <v>13085500</v>
      </c>
      <c r="B8923" s="35" t="s">
        <v>10</v>
      </c>
      <c r="C8923" s="36">
        <v>44311</v>
      </c>
      <c r="D8923" s="34">
        <v>137</v>
      </c>
      <c r="E8923" s="34">
        <v>2508.3000000000002</v>
      </c>
      <c r="F8923" s="34">
        <v>137</v>
      </c>
      <c r="G8923" s="34">
        <v>2508</v>
      </c>
      <c r="H8923" s="34">
        <v>-2508.3000000000002</v>
      </c>
      <c r="I8923" s="36">
        <v>44311</v>
      </c>
      <c r="J8923" s="34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25">
      <c r="A8924" s="34">
        <v>13085500</v>
      </c>
      <c r="B8924" s="35" t="s">
        <v>10</v>
      </c>
      <c r="C8924" s="36">
        <v>44312</v>
      </c>
      <c r="D8924" s="34">
        <v>139</v>
      </c>
      <c r="E8924" s="34">
        <v>2783.3</v>
      </c>
      <c r="F8924" s="34">
        <v>139</v>
      </c>
      <c r="G8924" s="34">
        <v>2783</v>
      </c>
      <c r="H8924" s="34">
        <v>-2783.3</v>
      </c>
      <c r="I8924" s="36">
        <v>44312</v>
      </c>
      <c r="J8924" s="34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25">
      <c r="A8925" s="34">
        <v>13085500</v>
      </c>
      <c r="B8925" s="35" t="s">
        <v>10</v>
      </c>
      <c r="C8925" s="36">
        <v>44313</v>
      </c>
      <c r="D8925" s="34">
        <v>129</v>
      </c>
      <c r="E8925" s="34">
        <v>3040</v>
      </c>
      <c r="F8925" s="34">
        <v>129</v>
      </c>
      <c r="G8925" s="34">
        <v>3040</v>
      </c>
      <c r="H8925" s="34">
        <v>-3040</v>
      </c>
      <c r="I8925" s="36">
        <v>44313</v>
      </c>
      <c r="J8925" s="34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25">
      <c r="A8926" s="34">
        <v>13085500</v>
      </c>
      <c r="B8926" s="35" t="s">
        <v>10</v>
      </c>
      <c r="C8926" s="36">
        <v>44314</v>
      </c>
      <c r="D8926" s="34">
        <v>138</v>
      </c>
      <c r="E8926" s="34">
        <v>3313.9</v>
      </c>
      <c r="F8926" s="34">
        <v>138</v>
      </c>
      <c r="G8926" s="34">
        <v>3314</v>
      </c>
      <c r="H8926" s="34">
        <v>-3313.9</v>
      </c>
      <c r="I8926" s="36">
        <v>44314</v>
      </c>
      <c r="J8926" s="34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25">
      <c r="A8927" s="34">
        <v>13085500</v>
      </c>
      <c r="B8927" s="35" t="s">
        <v>10</v>
      </c>
      <c r="C8927" s="36">
        <v>44315</v>
      </c>
      <c r="D8927" s="34">
        <v>153</v>
      </c>
      <c r="E8927" s="34">
        <v>3617.5</v>
      </c>
      <c r="F8927" s="34">
        <v>153</v>
      </c>
      <c r="G8927" s="34">
        <v>3618</v>
      </c>
      <c r="H8927" s="34">
        <v>-3617.5</v>
      </c>
      <c r="I8927" s="36">
        <v>44315</v>
      </c>
      <c r="J8927" s="34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25">
      <c r="A8928" s="34">
        <v>13085500</v>
      </c>
      <c r="B8928" s="35" t="s">
        <v>10</v>
      </c>
      <c r="C8928" s="36">
        <v>44316</v>
      </c>
      <c r="D8928" s="34">
        <v>166</v>
      </c>
      <c r="E8928" s="34">
        <v>3947.4</v>
      </c>
      <c r="F8928" s="34">
        <v>166</v>
      </c>
      <c r="G8928" s="34">
        <v>3947</v>
      </c>
      <c r="H8928" s="34">
        <v>-3947.4</v>
      </c>
      <c r="I8928" s="36">
        <v>44316</v>
      </c>
      <c r="J8928" s="34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25">
      <c r="A8929" s="34">
        <v>13085500</v>
      </c>
      <c r="B8929" s="35" t="s">
        <v>10</v>
      </c>
      <c r="C8929" s="36">
        <v>44317</v>
      </c>
      <c r="D8929" s="34">
        <v>158</v>
      </c>
      <c r="E8929" s="34">
        <v>4260.1000000000004</v>
      </c>
      <c r="F8929" s="34">
        <v>158</v>
      </c>
      <c r="G8929" s="34">
        <v>4260</v>
      </c>
      <c r="H8929" s="34">
        <v>-4260.1000000000004</v>
      </c>
      <c r="I8929" s="36">
        <v>44317</v>
      </c>
      <c r="J8929" s="34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25">
      <c r="A8930" s="34">
        <v>13085500</v>
      </c>
      <c r="B8930" s="35" t="s">
        <v>10</v>
      </c>
      <c r="C8930" s="36">
        <v>44318</v>
      </c>
      <c r="D8930" s="34">
        <v>146</v>
      </c>
      <c r="E8930" s="34">
        <v>4548.6000000000004</v>
      </c>
      <c r="F8930" s="34">
        <v>146</v>
      </c>
      <c r="G8930" s="34">
        <v>4549</v>
      </c>
      <c r="H8930" s="34">
        <v>-4548.6000000000004</v>
      </c>
      <c r="I8930" s="36">
        <v>44318</v>
      </c>
      <c r="J8930" s="34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25">
      <c r="A8931" s="34">
        <v>13085500</v>
      </c>
      <c r="B8931" s="35" t="s">
        <v>10</v>
      </c>
      <c r="C8931" s="36">
        <v>44319</v>
      </c>
      <c r="D8931" s="34">
        <v>164</v>
      </c>
      <c r="E8931" s="34">
        <v>4873.5</v>
      </c>
      <c r="F8931" s="34">
        <v>164</v>
      </c>
      <c r="G8931" s="34">
        <v>4874</v>
      </c>
      <c r="H8931" s="34">
        <v>-4873.5</v>
      </c>
      <c r="I8931" s="36">
        <v>44319</v>
      </c>
      <c r="J8931" s="34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25">
      <c r="A8932" s="34">
        <v>13085500</v>
      </c>
      <c r="B8932" s="35" t="s">
        <v>10</v>
      </c>
      <c r="C8932" s="36">
        <v>44320</v>
      </c>
      <c r="D8932" s="34">
        <v>173</v>
      </c>
      <c r="E8932" s="34">
        <v>5217</v>
      </c>
      <c r="F8932" s="34">
        <v>173</v>
      </c>
      <c r="G8932" s="34">
        <v>5217</v>
      </c>
      <c r="H8932" s="34">
        <v>-5217</v>
      </c>
      <c r="I8932" s="36">
        <v>44320</v>
      </c>
      <c r="J8932" s="34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25">
      <c r="A8933" s="34">
        <v>13085500</v>
      </c>
      <c r="B8933" s="35" t="s">
        <v>10</v>
      </c>
      <c r="C8933" s="36">
        <v>44321</v>
      </c>
      <c r="D8933" s="34">
        <v>173</v>
      </c>
      <c r="E8933" s="34">
        <v>5560.9</v>
      </c>
      <c r="F8933" s="34">
        <v>173</v>
      </c>
      <c r="G8933" s="34">
        <v>5561</v>
      </c>
      <c r="H8933" s="34">
        <v>-5560.9</v>
      </c>
      <c r="I8933" s="36">
        <v>44321</v>
      </c>
      <c r="J8933" s="34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25">
      <c r="A8934" s="34">
        <v>13085500</v>
      </c>
      <c r="B8934" s="35" t="s">
        <v>10</v>
      </c>
      <c r="C8934" s="36">
        <v>44322</v>
      </c>
      <c r="D8934" s="34">
        <v>172</v>
      </c>
      <c r="E8934" s="34">
        <v>5902.9</v>
      </c>
      <c r="F8934" s="34">
        <v>172</v>
      </c>
      <c r="G8934" s="34">
        <v>5903</v>
      </c>
      <c r="H8934" s="34">
        <v>-5902.9</v>
      </c>
      <c r="I8934" s="36">
        <v>44322</v>
      </c>
      <c r="J8934" s="34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25">
      <c r="A8935" s="34">
        <v>13085500</v>
      </c>
      <c r="B8935" s="35" t="s">
        <v>10</v>
      </c>
      <c r="C8935" s="36">
        <v>44323</v>
      </c>
      <c r="D8935" s="34">
        <v>171</v>
      </c>
      <c r="E8935" s="34">
        <v>6242</v>
      </c>
      <c r="F8935" s="34">
        <v>171</v>
      </c>
      <c r="G8935" s="34">
        <v>6242</v>
      </c>
      <c r="H8935" s="34">
        <v>-6242</v>
      </c>
      <c r="I8935" s="36">
        <v>44323</v>
      </c>
      <c r="J8935" s="34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25">
      <c r="A8936" s="34">
        <v>13085500</v>
      </c>
      <c r="B8936" s="35" t="s">
        <v>10</v>
      </c>
      <c r="C8936" s="36">
        <v>44324</v>
      </c>
      <c r="D8936" s="34">
        <v>153</v>
      </c>
      <c r="E8936" s="34">
        <v>6545.8</v>
      </c>
      <c r="F8936" s="34">
        <v>153</v>
      </c>
      <c r="G8936" s="34">
        <v>6546</v>
      </c>
      <c r="H8936" s="34">
        <v>-6545.8</v>
      </c>
      <c r="I8936" s="36">
        <v>44324</v>
      </c>
      <c r="J8936" s="34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25">
      <c r="A8937" s="34">
        <v>13085500</v>
      </c>
      <c r="B8937" s="35" t="s">
        <v>10</v>
      </c>
      <c r="C8937" s="36">
        <v>44325</v>
      </c>
      <c r="D8937" s="34">
        <v>144</v>
      </c>
      <c r="E8937" s="34">
        <v>6831.5</v>
      </c>
      <c r="F8937" s="34">
        <v>144</v>
      </c>
      <c r="G8937" s="34">
        <v>6832</v>
      </c>
      <c r="H8937" s="34">
        <v>-6831.5</v>
      </c>
      <c r="I8937" s="36">
        <v>44325</v>
      </c>
      <c r="J8937" s="34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25">
      <c r="A8938" s="34">
        <v>13085500</v>
      </c>
      <c r="B8938" s="35" t="s">
        <v>10</v>
      </c>
      <c r="C8938" s="36">
        <v>44326</v>
      </c>
      <c r="D8938" s="34">
        <v>167</v>
      </c>
      <c r="E8938" s="34">
        <v>7162.9</v>
      </c>
      <c r="F8938" s="34">
        <v>167</v>
      </c>
      <c r="G8938" s="34">
        <v>7163</v>
      </c>
      <c r="H8938" s="34">
        <v>-7162.9</v>
      </c>
      <c r="I8938" s="36">
        <v>44326</v>
      </c>
      <c r="J8938" s="34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25">
      <c r="A8939" s="34">
        <v>13085500</v>
      </c>
      <c r="B8939" s="35" t="s">
        <v>10</v>
      </c>
      <c r="C8939" s="36">
        <v>44327</v>
      </c>
      <c r="D8939" s="34">
        <v>189</v>
      </c>
      <c r="E8939" s="34">
        <v>7537</v>
      </c>
      <c r="F8939" s="34">
        <v>189</v>
      </c>
      <c r="G8939" s="34">
        <v>7537</v>
      </c>
      <c r="H8939" s="34">
        <v>-7537</v>
      </c>
      <c r="I8939" s="36">
        <v>44327</v>
      </c>
      <c r="J8939" s="34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25">
      <c r="A8940" s="34">
        <v>13085500</v>
      </c>
      <c r="B8940" s="35" t="s">
        <v>10</v>
      </c>
      <c r="C8940" s="36">
        <v>44328</v>
      </c>
      <c r="D8940" s="34">
        <v>200</v>
      </c>
      <c r="E8940" s="34">
        <v>7933.7</v>
      </c>
      <c r="F8940" s="34">
        <v>200</v>
      </c>
      <c r="G8940" s="34">
        <v>7934</v>
      </c>
      <c r="H8940" s="34">
        <v>-7933.7</v>
      </c>
      <c r="I8940" s="36">
        <v>44328</v>
      </c>
      <c r="J8940" s="34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si="837"/>
        <v>396.7</v>
      </c>
      <c r="O8940">
        <f t="shared" si="838"/>
        <v>396.7</v>
      </c>
      <c r="P8940">
        <f t="shared" si="839"/>
        <v>0</v>
      </c>
    </row>
    <row r="8941" spans="1:16" x14ac:dyDescent="0.25">
      <c r="A8941" s="34">
        <v>13085500</v>
      </c>
      <c r="B8941" s="35" t="s">
        <v>10</v>
      </c>
      <c r="C8941" s="36">
        <v>44329</v>
      </c>
      <c r="D8941" s="34">
        <v>208</v>
      </c>
      <c r="E8941" s="34">
        <v>8345.4</v>
      </c>
      <c r="F8941" s="34">
        <v>208</v>
      </c>
      <c r="G8941" s="34">
        <v>8345</v>
      </c>
      <c r="H8941" s="34">
        <v>-8345.4</v>
      </c>
      <c r="I8941" s="36">
        <v>44329</v>
      </c>
      <c r="J8941" s="34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37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25">
      <c r="A8942" s="34">
        <v>13085500</v>
      </c>
      <c r="B8942" s="35" t="s">
        <v>10</v>
      </c>
      <c r="C8942" s="36">
        <v>44330</v>
      </c>
      <c r="D8942" s="34">
        <v>211</v>
      </c>
      <c r="E8942" s="34">
        <v>8762.9</v>
      </c>
      <c r="F8942" s="34">
        <v>211</v>
      </c>
      <c r="G8942" s="34">
        <v>8763</v>
      </c>
      <c r="H8942" s="34">
        <v>-8762.9</v>
      </c>
      <c r="I8942" s="36">
        <v>44330</v>
      </c>
      <c r="J8942" s="34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37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25">
      <c r="A8943" s="34">
        <v>13085500</v>
      </c>
      <c r="B8943" s="35" t="s">
        <v>10</v>
      </c>
      <c r="C8943" s="36">
        <v>44331</v>
      </c>
      <c r="D8943" s="34">
        <v>214</v>
      </c>
      <c r="E8943" s="34">
        <v>9187.6</v>
      </c>
      <c r="F8943" s="34">
        <v>214</v>
      </c>
      <c r="G8943" s="34">
        <v>9188</v>
      </c>
      <c r="H8943" s="34">
        <v>-9187.6</v>
      </c>
      <c r="I8943" s="36">
        <v>44331</v>
      </c>
      <c r="J8943" s="34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37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25">
      <c r="A8944" s="34">
        <v>13085500</v>
      </c>
      <c r="B8944" s="35" t="s">
        <v>10</v>
      </c>
      <c r="C8944" s="36">
        <v>44332</v>
      </c>
      <c r="D8944" s="34">
        <v>210</v>
      </c>
      <c r="E8944" s="34">
        <v>9603.4</v>
      </c>
      <c r="F8944" s="34">
        <v>210</v>
      </c>
      <c r="G8944" s="34">
        <v>9603</v>
      </c>
      <c r="H8944" s="34">
        <v>-9603.4</v>
      </c>
      <c r="I8944" s="36">
        <v>44332</v>
      </c>
      <c r="J8944" s="34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37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25">
      <c r="A8945" s="34">
        <v>13085500</v>
      </c>
      <c r="B8945" s="35" t="s">
        <v>10</v>
      </c>
      <c r="C8945" s="36">
        <v>44333</v>
      </c>
      <c r="D8945" s="34">
        <v>205</v>
      </c>
      <c r="E8945" s="34">
        <v>10009.200000000001</v>
      </c>
      <c r="F8945" s="34">
        <v>205</v>
      </c>
      <c r="G8945" s="34">
        <v>10009</v>
      </c>
      <c r="H8945" s="34">
        <v>-10009.200000000001</v>
      </c>
      <c r="I8945" s="36">
        <v>44333</v>
      </c>
      <c r="J8945" s="34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37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25">
      <c r="A8946" s="34">
        <v>13085500</v>
      </c>
      <c r="B8946" s="35" t="s">
        <v>10</v>
      </c>
      <c r="C8946" s="36">
        <v>44334</v>
      </c>
      <c r="D8946" s="34">
        <v>186</v>
      </c>
      <c r="E8946" s="34">
        <v>10378.6</v>
      </c>
      <c r="F8946" s="34">
        <v>186</v>
      </c>
      <c r="G8946" s="34">
        <v>10379</v>
      </c>
      <c r="H8946" s="34">
        <v>-10378.6</v>
      </c>
      <c r="I8946" s="36">
        <v>44334</v>
      </c>
      <c r="J8946" s="34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37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25">
      <c r="A8947" s="34">
        <v>13085500</v>
      </c>
      <c r="B8947" s="35" t="s">
        <v>10</v>
      </c>
      <c r="C8947" s="36">
        <v>44335</v>
      </c>
      <c r="D8947" s="34">
        <v>194</v>
      </c>
      <c r="E8947" s="34">
        <v>10763.4</v>
      </c>
      <c r="F8947" s="34">
        <v>194</v>
      </c>
      <c r="G8947" s="34">
        <v>10763</v>
      </c>
      <c r="H8947" s="34">
        <v>-10763.4</v>
      </c>
      <c r="I8947" s="36">
        <v>44335</v>
      </c>
      <c r="J8947" s="34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37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25">
      <c r="A8948" s="34">
        <v>13085500</v>
      </c>
      <c r="B8948" s="35" t="s">
        <v>10</v>
      </c>
      <c r="C8948" s="36">
        <v>44336</v>
      </c>
      <c r="D8948" s="34">
        <v>201</v>
      </c>
      <c r="E8948" s="34">
        <v>11161.6</v>
      </c>
      <c r="F8948" s="34">
        <v>201</v>
      </c>
      <c r="G8948" s="34">
        <v>11162</v>
      </c>
      <c r="H8948" s="34">
        <v>-11161.6</v>
      </c>
      <c r="I8948" s="36">
        <v>44336</v>
      </c>
      <c r="J8948" s="34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37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25">
      <c r="A8949" s="34">
        <v>13085500</v>
      </c>
      <c r="B8949" s="35" t="s">
        <v>10</v>
      </c>
      <c r="C8949" s="36">
        <v>44337</v>
      </c>
      <c r="D8949" s="34">
        <v>192</v>
      </c>
      <c r="E8949" s="34">
        <v>11541.8</v>
      </c>
      <c r="F8949" s="34">
        <v>192</v>
      </c>
      <c r="G8949" s="34">
        <v>11542</v>
      </c>
      <c r="H8949" s="34">
        <v>-11541.8</v>
      </c>
      <c r="I8949" s="36">
        <v>44337</v>
      </c>
      <c r="J8949" s="34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37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25">
      <c r="A8950" s="34">
        <v>13085500</v>
      </c>
      <c r="B8950" s="35" t="s">
        <v>10</v>
      </c>
      <c r="C8950" s="36">
        <v>44338</v>
      </c>
      <c r="D8950" s="34">
        <v>176</v>
      </c>
      <c r="E8950" s="34">
        <v>11891.5</v>
      </c>
      <c r="F8950" s="34">
        <v>176</v>
      </c>
      <c r="G8950" s="34">
        <v>11892</v>
      </c>
      <c r="H8950" s="34">
        <v>-11891.5</v>
      </c>
      <c r="I8950" s="36">
        <v>44338</v>
      </c>
      <c r="J8950" s="34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37"/>
        <v>349.096</v>
      </c>
      <c r="O8950">
        <f t="shared" si="838"/>
        <v>349.096</v>
      </c>
      <c r="P8950">
        <f t="shared" si="839"/>
        <v>0</v>
      </c>
    </row>
    <row r="8951" spans="1:16" x14ac:dyDescent="0.25">
      <c r="A8951" s="34">
        <v>13085500</v>
      </c>
      <c r="B8951" s="35" t="s">
        <v>10</v>
      </c>
      <c r="C8951" s="36">
        <v>44339</v>
      </c>
      <c r="D8951" s="34">
        <v>172</v>
      </c>
      <c r="E8951" s="34">
        <v>12232.7</v>
      </c>
      <c r="F8951" s="34">
        <v>172</v>
      </c>
      <c r="G8951" s="34">
        <v>12233</v>
      </c>
      <c r="H8951" s="34">
        <v>-12232.7</v>
      </c>
      <c r="I8951" s="36">
        <v>44339</v>
      </c>
      <c r="J8951" s="34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37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25">
      <c r="A8952" s="34">
        <v>13085500</v>
      </c>
      <c r="B8952" s="35" t="s">
        <v>10</v>
      </c>
      <c r="C8952" s="36">
        <v>44340</v>
      </c>
      <c r="D8952" s="34">
        <v>183</v>
      </c>
      <c r="E8952" s="34">
        <v>12595.6</v>
      </c>
      <c r="F8952" s="34">
        <v>183</v>
      </c>
      <c r="G8952" s="34">
        <v>12596</v>
      </c>
      <c r="H8952" s="34">
        <v>-12595.6</v>
      </c>
      <c r="I8952" s="36">
        <v>44340</v>
      </c>
      <c r="J8952" s="34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37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25">
      <c r="A8953" s="34">
        <v>13085500</v>
      </c>
      <c r="B8953" s="35" t="s">
        <v>10</v>
      </c>
      <c r="C8953" s="36">
        <v>44341</v>
      </c>
      <c r="D8953" s="34">
        <v>197</v>
      </c>
      <c r="E8953" s="34">
        <v>12986.4</v>
      </c>
      <c r="F8953" s="34">
        <v>197</v>
      </c>
      <c r="G8953" s="34">
        <v>12986</v>
      </c>
      <c r="H8953" s="34">
        <v>-12986.4</v>
      </c>
      <c r="I8953" s="36">
        <v>44341</v>
      </c>
      <c r="J8953" s="34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37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25">
      <c r="A8954" s="34">
        <v>13085500</v>
      </c>
      <c r="B8954" s="35" t="s">
        <v>10</v>
      </c>
      <c r="C8954" s="36">
        <v>44342</v>
      </c>
      <c r="D8954" s="34">
        <v>191</v>
      </c>
      <c r="E8954" s="34">
        <v>13364.8</v>
      </c>
      <c r="F8954" s="34">
        <v>191</v>
      </c>
      <c r="G8954" s="34">
        <v>13365</v>
      </c>
      <c r="H8954" s="34">
        <v>-13364.8</v>
      </c>
      <c r="I8954" s="36">
        <v>44342</v>
      </c>
      <c r="J8954" s="34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37"/>
        <v>378.8485</v>
      </c>
      <c r="O8954">
        <f t="shared" si="838"/>
        <v>378.8485</v>
      </c>
      <c r="P8954">
        <f t="shared" si="839"/>
        <v>0</v>
      </c>
    </row>
    <row r="8955" spans="1:16" x14ac:dyDescent="0.25">
      <c r="A8955" s="34">
        <v>13085500</v>
      </c>
      <c r="B8955" s="35" t="s">
        <v>10</v>
      </c>
      <c r="C8955" s="36">
        <v>44343</v>
      </c>
      <c r="D8955" s="34">
        <v>187</v>
      </c>
      <c r="E8955" s="34">
        <v>13736.3</v>
      </c>
      <c r="F8955" s="34">
        <v>187</v>
      </c>
      <c r="G8955" s="34">
        <v>13736</v>
      </c>
      <c r="H8955" s="34">
        <v>-13736.3</v>
      </c>
      <c r="I8955" s="36">
        <v>44343</v>
      </c>
      <c r="J8955" s="34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37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25">
      <c r="A8956" s="34">
        <v>13085500</v>
      </c>
      <c r="B8956" s="35" t="s">
        <v>10</v>
      </c>
      <c r="C8956" s="36">
        <v>44344</v>
      </c>
      <c r="D8956" s="34">
        <v>205</v>
      </c>
      <c r="E8956" s="34">
        <v>14142.7</v>
      </c>
      <c r="F8956" s="34">
        <v>205</v>
      </c>
      <c r="G8956" s="34">
        <v>14143</v>
      </c>
      <c r="H8956" s="34">
        <v>-14142.7</v>
      </c>
      <c r="I8956" s="36">
        <v>44344</v>
      </c>
      <c r="J8956" s="34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37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25">
      <c r="A8957" s="34">
        <v>13085500</v>
      </c>
      <c r="B8957" s="35" t="s">
        <v>10</v>
      </c>
      <c r="C8957" s="36">
        <v>44345</v>
      </c>
      <c r="D8957" s="34">
        <v>218</v>
      </c>
      <c r="E8957" s="34">
        <v>14574.1</v>
      </c>
      <c r="F8957" s="34">
        <v>0</v>
      </c>
      <c r="G8957" s="34">
        <v>14143</v>
      </c>
      <c r="H8957" s="34">
        <v>-14142.7</v>
      </c>
      <c r="I8957" s="36">
        <v>44345</v>
      </c>
      <c r="J8957" s="34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37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25">
      <c r="A8958" s="34">
        <v>13085500</v>
      </c>
      <c r="B8958" s="35" t="s">
        <v>10</v>
      </c>
      <c r="C8958" s="36">
        <v>44346</v>
      </c>
      <c r="D8958" s="34">
        <v>210</v>
      </c>
      <c r="E8958" s="34">
        <v>14991.4</v>
      </c>
      <c r="F8958" s="34">
        <v>0</v>
      </c>
      <c r="G8958" s="34">
        <v>14143</v>
      </c>
      <c r="H8958" s="34">
        <v>-14142.7</v>
      </c>
      <c r="I8958" s="36">
        <v>44346</v>
      </c>
      <c r="J8958" s="34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37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25">
      <c r="A8959" s="34">
        <v>13085500</v>
      </c>
      <c r="B8959" s="35" t="s">
        <v>10</v>
      </c>
      <c r="C8959" s="36">
        <v>44347</v>
      </c>
      <c r="D8959" s="34">
        <v>222</v>
      </c>
      <c r="E8959" s="34">
        <v>15431.7</v>
      </c>
      <c r="F8959" s="34">
        <v>0</v>
      </c>
      <c r="G8959" s="34">
        <v>14143</v>
      </c>
      <c r="H8959" s="34">
        <v>-14142.7</v>
      </c>
      <c r="I8959" s="36">
        <v>44347</v>
      </c>
      <c r="J8959" s="34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37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25">
      <c r="A8960" s="34">
        <v>13085500</v>
      </c>
      <c r="B8960" s="35" t="s">
        <v>10</v>
      </c>
      <c r="C8960" s="36">
        <v>44348</v>
      </c>
      <c r="D8960" s="34">
        <v>256</v>
      </c>
      <c r="E8960" s="34">
        <v>15938.8</v>
      </c>
      <c r="F8960" s="34">
        <v>108</v>
      </c>
      <c r="G8960" s="34">
        <v>14358</v>
      </c>
      <c r="H8960" s="34">
        <v>-14357.8</v>
      </c>
      <c r="I8960" s="36">
        <v>44348</v>
      </c>
      <c r="J8960" s="34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37"/>
        <v>507.77600000000001</v>
      </c>
      <c r="O8960">
        <f t="shared" si="838"/>
        <v>214.21800000000002</v>
      </c>
      <c r="P8960">
        <f t="shared" si="839"/>
        <v>293.55799999999999</v>
      </c>
    </row>
    <row r="8961" spans="1:16" x14ac:dyDescent="0.25">
      <c r="A8961" s="34">
        <v>13085500</v>
      </c>
      <c r="B8961" s="35" t="s">
        <v>10</v>
      </c>
      <c r="C8961" s="36">
        <v>44349</v>
      </c>
      <c r="D8961" s="34">
        <v>276</v>
      </c>
      <c r="E8961" s="34">
        <v>16486.3</v>
      </c>
      <c r="F8961" s="34">
        <v>276</v>
      </c>
      <c r="G8961" s="34">
        <v>14905</v>
      </c>
      <c r="H8961" s="34">
        <v>-14905.4</v>
      </c>
      <c r="I8961" s="36">
        <v>44349</v>
      </c>
      <c r="J8961" s="34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37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25">
      <c r="A8962" s="34">
        <v>13085500</v>
      </c>
      <c r="B8962" s="35" t="s">
        <v>10</v>
      </c>
      <c r="C8962" s="36">
        <v>44350</v>
      </c>
      <c r="D8962" s="34">
        <v>276</v>
      </c>
      <c r="E8962" s="34">
        <v>17033.2</v>
      </c>
      <c r="F8962" s="34">
        <v>276</v>
      </c>
      <c r="G8962" s="34">
        <v>15452</v>
      </c>
      <c r="H8962" s="34">
        <v>-15452.3</v>
      </c>
      <c r="I8962" s="36">
        <v>44350</v>
      </c>
      <c r="J8962" s="34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37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25">
      <c r="A8963" s="34">
        <v>13085500</v>
      </c>
      <c r="B8963" s="35" t="s">
        <v>10</v>
      </c>
      <c r="C8963" s="36">
        <v>44351</v>
      </c>
      <c r="D8963" s="34">
        <v>268</v>
      </c>
      <c r="E8963" s="34">
        <v>17563.8</v>
      </c>
      <c r="F8963" s="34">
        <v>268</v>
      </c>
      <c r="G8963" s="34">
        <v>15983</v>
      </c>
      <c r="H8963" s="34">
        <v>-15982.9</v>
      </c>
      <c r="I8963" s="36">
        <v>44351</v>
      </c>
      <c r="J8963" s="34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ref="N8963:N9026" si="843">D8963*1.9835</f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25">
      <c r="A8964" s="34">
        <v>13085500</v>
      </c>
      <c r="B8964" s="35" t="s">
        <v>10</v>
      </c>
      <c r="C8964" s="36">
        <v>44352</v>
      </c>
      <c r="D8964" s="34">
        <v>261</v>
      </c>
      <c r="E8964" s="34">
        <v>18080.599999999999</v>
      </c>
      <c r="F8964" s="34">
        <v>261</v>
      </c>
      <c r="G8964" s="34">
        <v>16500</v>
      </c>
      <c r="H8964" s="34">
        <v>-16499.7</v>
      </c>
      <c r="I8964" s="36">
        <v>44352</v>
      </c>
      <c r="J8964" s="34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25">
      <c r="A8965" s="34">
        <v>13085500</v>
      </c>
      <c r="B8965" s="35" t="s">
        <v>10</v>
      </c>
      <c r="C8965" s="36">
        <v>44353</v>
      </c>
      <c r="D8965" s="34">
        <v>250</v>
      </c>
      <c r="E8965" s="34">
        <v>18576.7</v>
      </c>
      <c r="F8965" s="34">
        <v>250</v>
      </c>
      <c r="G8965" s="34">
        <v>16996</v>
      </c>
      <c r="H8965" s="34">
        <v>-16995.8</v>
      </c>
      <c r="I8965" s="36">
        <v>44353</v>
      </c>
      <c r="J8965" s="34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25">
      <c r="A8966" s="34">
        <v>13085500</v>
      </c>
      <c r="B8966" s="35" t="s">
        <v>10</v>
      </c>
      <c r="C8966" s="36">
        <v>44354</v>
      </c>
      <c r="D8966" s="34">
        <v>253</v>
      </c>
      <c r="E8966" s="34">
        <v>19079.3</v>
      </c>
      <c r="F8966" s="34">
        <v>253</v>
      </c>
      <c r="G8966" s="34">
        <v>17498</v>
      </c>
      <c r="H8966" s="34">
        <v>-17498.400000000001</v>
      </c>
      <c r="I8966" s="36">
        <v>44354</v>
      </c>
      <c r="J8966" s="34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25">
      <c r="A8967" s="34">
        <v>13085500</v>
      </c>
      <c r="B8967" s="35" t="s">
        <v>10</v>
      </c>
      <c r="C8967" s="36">
        <v>44355</v>
      </c>
      <c r="D8967" s="34">
        <v>261</v>
      </c>
      <c r="E8967" s="34">
        <v>19596.8</v>
      </c>
      <c r="F8967" s="34">
        <v>261</v>
      </c>
      <c r="G8967" s="34">
        <v>18016</v>
      </c>
      <c r="H8967" s="34">
        <v>-18015.8</v>
      </c>
      <c r="I8967" s="36">
        <v>44355</v>
      </c>
      <c r="J8967" s="34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25">
      <c r="A8968" s="34">
        <v>13085500</v>
      </c>
      <c r="B8968" s="35" t="s">
        <v>10</v>
      </c>
      <c r="C8968" s="36">
        <v>44356</v>
      </c>
      <c r="D8968" s="34">
        <v>268</v>
      </c>
      <c r="E8968" s="34">
        <v>20129.2</v>
      </c>
      <c r="F8968" s="34">
        <v>267</v>
      </c>
      <c r="G8968" s="34">
        <v>18546</v>
      </c>
      <c r="H8968" s="34">
        <v>-18546</v>
      </c>
      <c r="I8968" s="36">
        <v>44356</v>
      </c>
      <c r="J8968" s="34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529.59450000000004</v>
      </c>
      <c r="P8968">
        <f t="shared" si="845"/>
        <v>1.9835</v>
      </c>
    </row>
    <row r="8969" spans="1:16" x14ac:dyDescent="0.25">
      <c r="A8969" s="34">
        <v>13085500</v>
      </c>
      <c r="B8969" s="35" t="s">
        <v>10</v>
      </c>
      <c r="C8969" s="36">
        <v>44357</v>
      </c>
      <c r="D8969" s="34">
        <v>256</v>
      </c>
      <c r="E8969" s="34">
        <v>20637.5</v>
      </c>
      <c r="F8969" s="34">
        <v>0</v>
      </c>
      <c r="G8969" s="34">
        <v>18546</v>
      </c>
      <c r="H8969" s="34">
        <v>-18546</v>
      </c>
      <c r="I8969" s="36">
        <v>44357</v>
      </c>
      <c r="J8969" s="34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25">
      <c r="A8970" s="34">
        <v>13085500</v>
      </c>
      <c r="B8970" s="35" t="s">
        <v>10</v>
      </c>
      <c r="C8970" s="36">
        <v>44358</v>
      </c>
      <c r="D8970" s="34">
        <v>282</v>
      </c>
      <c r="E8970" s="34">
        <v>21196.400000000001</v>
      </c>
      <c r="F8970" s="34">
        <v>15</v>
      </c>
      <c r="G8970" s="34">
        <v>18575</v>
      </c>
      <c r="H8970" s="34">
        <v>-18575.3</v>
      </c>
      <c r="I8970" s="36">
        <v>44358</v>
      </c>
      <c r="J8970" s="34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25">
      <c r="A8971" s="34">
        <v>13085500</v>
      </c>
      <c r="B8971" s="35" t="s">
        <v>10</v>
      </c>
      <c r="C8971" s="36">
        <v>44359</v>
      </c>
      <c r="D8971" s="34">
        <v>293</v>
      </c>
      <c r="E8971" s="34">
        <v>21777.1</v>
      </c>
      <c r="F8971" s="34">
        <v>223</v>
      </c>
      <c r="G8971" s="34">
        <v>19018</v>
      </c>
      <c r="H8971" s="34">
        <v>-19018.2</v>
      </c>
      <c r="I8971" s="36">
        <v>44359</v>
      </c>
      <c r="J8971" s="34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442.32049999999998</v>
      </c>
      <c r="P8971">
        <f t="shared" si="845"/>
        <v>138.845</v>
      </c>
    </row>
    <row r="8972" spans="1:16" x14ac:dyDescent="0.25">
      <c r="A8972" s="34">
        <v>13085500</v>
      </c>
      <c r="B8972" s="35" t="s">
        <v>10</v>
      </c>
      <c r="C8972" s="36">
        <v>44360</v>
      </c>
      <c r="D8972" s="34">
        <v>287</v>
      </c>
      <c r="E8972" s="34">
        <v>22346.7</v>
      </c>
      <c r="F8972" s="34">
        <v>287</v>
      </c>
      <c r="G8972" s="34">
        <v>19588</v>
      </c>
      <c r="H8972" s="34">
        <v>-19587.900000000001</v>
      </c>
      <c r="I8972" s="36">
        <v>44360</v>
      </c>
      <c r="J8972" s="34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25">
      <c r="A8973" s="34">
        <v>13085500</v>
      </c>
      <c r="B8973" s="35" t="s">
        <v>10</v>
      </c>
      <c r="C8973" s="36">
        <v>44361</v>
      </c>
      <c r="D8973" s="34">
        <v>296</v>
      </c>
      <c r="E8973" s="34">
        <v>22932.799999999999</v>
      </c>
      <c r="F8973" s="34">
        <v>296</v>
      </c>
      <c r="G8973" s="34">
        <v>20174</v>
      </c>
      <c r="H8973" s="34">
        <v>-20174</v>
      </c>
      <c r="I8973" s="36">
        <v>44361</v>
      </c>
      <c r="J8973" s="34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25">
      <c r="A8974" s="34">
        <v>13085500</v>
      </c>
      <c r="B8974" s="35" t="s">
        <v>10</v>
      </c>
      <c r="C8974" s="36">
        <v>44362</v>
      </c>
      <c r="D8974" s="34">
        <v>297</v>
      </c>
      <c r="E8974" s="34">
        <v>23522.7</v>
      </c>
      <c r="F8974" s="34">
        <v>297</v>
      </c>
      <c r="G8974" s="34">
        <v>20764</v>
      </c>
      <c r="H8974" s="34">
        <v>-20763.900000000001</v>
      </c>
      <c r="I8974" s="36">
        <v>44362</v>
      </c>
      <c r="J8974" s="34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25">
      <c r="A8975" s="34">
        <v>13085500</v>
      </c>
      <c r="B8975" s="35" t="s">
        <v>10</v>
      </c>
      <c r="C8975" s="36">
        <v>44363</v>
      </c>
      <c r="D8975" s="34">
        <v>306</v>
      </c>
      <c r="E8975" s="34">
        <v>24128.7</v>
      </c>
      <c r="F8975" s="34">
        <v>306</v>
      </c>
      <c r="G8975" s="34">
        <v>21370</v>
      </c>
      <c r="H8975" s="34">
        <v>-21369.9</v>
      </c>
      <c r="I8975" s="36">
        <v>44363</v>
      </c>
      <c r="J8975" s="34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25">
      <c r="A8976" s="34">
        <v>13085500</v>
      </c>
      <c r="B8976" s="35" t="s">
        <v>10</v>
      </c>
      <c r="C8976" s="36">
        <v>44364</v>
      </c>
      <c r="D8976" s="34">
        <v>314</v>
      </c>
      <c r="E8976" s="34">
        <v>24751.7</v>
      </c>
      <c r="F8976" s="34">
        <v>314</v>
      </c>
      <c r="G8976" s="34">
        <v>21993</v>
      </c>
      <c r="H8976" s="34">
        <v>-21992.9</v>
      </c>
      <c r="I8976" s="36">
        <v>44364</v>
      </c>
      <c r="J8976" s="34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25">
      <c r="A8977" s="34">
        <v>13085500</v>
      </c>
      <c r="B8977" s="35" t="s">
        <v>10</v>
      </c>
      <c r="C8977" s="36">
        <v>44365</v>
      </c>
      <c r="D8977" s="34">
        <v>306</v>
      </c>
      <c r="E8977" s="34">
        <v>25358.7</v>
      </c>
      <c r="F8977" s="34">
        <v>306</v>
      </c>
      <c r="G8977" s="34">
        <v>22600</v>
      </c>
      <c r="H8977" s="34">
        <v>-22599.9</v>
      </c>
      <c r="I8977" s="36">
        <v>44365</v>
      </c>
      <c r="J8977" s="34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25">
      <c r="A8978" s="34">
        <v>13085500</v>
      </c>
      <c r="B8978" s="35" t="s">
        <v>10</v>
      </c>
      <c r="C8978" s="36">
        <v>44366</v>
      </c>
      <c r="D8978" s="34">
        <v>309</v>
      </c>
      <c r="E8978" s="34">
        <v>25970.799999999999</v>
      </c>
      <c r="F8978" s="34">
        <v>309</v>
      </c>
      <c r="G8978" s="34">
        <v>23212</v>
      </c>
      <c r="H8978" s="34">
        <v>-23212</v>
      </c>
      <c r="I8978" s="36">
        <v>44366</v>
      </c>
      <c r="J8978" s="34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25">
      <c r="A8979" s="34">
        <v>13085500</v>
      </c>
      <c r="B8979" s="35" t="s">
        <v>10</v>
      </c>
      <c r="C8979" s="36">
        <v>44367</v>
      </c>
      <c r="D8979" s="34">
        <v>305</v>
      </c>
      <c r="E8979" s="34">
        <v>26575.7</v>
      </c>
      <c r="F8979" s="34">
        <v>305</v>
      </c>
      <c r="G8979" s="34">
        <v>23817</v>
      </c>
      <c r="H8979" s="34">
        <v>-23816.9</v>
      </c>
      <c r="I8979" s="36">
        <v>44367</v>
      </c>
      <c r="J8979" s="34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25">
      <c r="A8980" s="34">
        <v>13085500</v>
      </c>
      <c r="B8980" s="35" t="s">
        <v>10</v>
      </c>
      <c r="C8980" s="36">
        <v>44368</v>
      </c>
      <c r="D8980" s="34">
        <v>308</v>
      </c>
      <c r="E8980" s="34">
        <v>27187.200000000001</v>
      </c>
      <c r="F8980" s="34">
        <v>308</v>
      </c>
      <c r="G8980" s="34">
        <v>24428</v>
      </c>
      <c r="H8980" s="34">
        <v>-24428.400000000001</v>
      </c>
      <c r="I8980" s="36">
        <v>44368</v>
      </c>
      <c r="J8980" s="34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25">
      <c r="A8981" s="34">
        <v>13085500</v>
      </c>
      <c r="B8981" s="35" t="s">
        <v>10</v>
      </c>
      <c r="C8981" s="36">
        <v>44369</v>
      </c>
      <c r="D8981" s="34">
        <v>318</v>
      </c>
      <c r="E8981" s="34">
        <v>27817.1</v>
      </c>
      <c r="F8981" s="34">
        <v>318</v>
      </c>
      <c r="G8981" s="34">
        <v>25058</v>
      </c>
      <c r="H8981" s="34">
        <v>-25058.3</v>
      </c>
      <c r="I8981" s="36">
        <v>44369</v>
      </c>
      <c r="J8981" s="34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25">
      <c r="A8982" s="34">
        <v>13085500</v>
      </c>
      <c r="B8982" s="35" t="s">
        <v>10</v>
      </c>
      <c r="C8982" s="36">
        <v>44370</v>
      </c>
      <c r="D8982" s="34">
        <v>317</v>
      </c>
      <c r="E8982" s="34">
        <v>28446.7</v>
      </c>
      <c r="F8982" s="34">
        <v>317</v>
      </c>
      <c r="G8982" s="34">
        <v>25688</v>
      </c>
      <c r="H8982" s="34">
        <v>-25687.9</v>
      </c>
      <c r="I8982" s="36">
        <v>44370</v>
      </c>
      <c r="J8982" s="34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25">
      <c r="A8983" s="34">
        <v>13085500</v>
      </c>
      <c r="B8983" s="35" t="s">
        <v>10</v>
      </c>
      <c r="C8983" s="36">
        <v>44371</v>
      </c>
      <c r="D8983" s="34">
        <v>327</v>
      </c>
      <c r="E8983" s="34">
        <v>29095.599999999999</v>
      </c>
      <c r="F8983" s="34">
        <v>327</v>
      </c>
      <c r="G8983" s="34">
        <v>26337</v>
      </c>
      <c r="H8983" s="34">
        <v>-26336.799999999999</v>
      </c>
      <c r="I8983" s="36">
        <v>44371</v>
      </c>
      <c r="J8983" s="34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25">
      <c r="A8984" s="34">
        <v>13085500</v>
      </c>
      <c r="B8984" s="35" t="s">
        <v>10</v>
      </c>
      <c r="C8984" s="36">
        <v>44372</v>
      </c>
      <c r="D8984" s="34">
        <v>327</v>
      </c>
      <c r="E8984" s="34">
        <v>29743.599999999999</v>
      </c>
      <c r="F8984" s="34">
        <v>327</v>
      </c>
      <c r="G8984" s="34">
        <v>26985</v>
      </c>
      <c r="H8984" s="34">
        <v>-26984.799999999999</v>
      </c>
      <c r="I8984" s="36">
        <v>44372</v>
      </c>
      <c r="J8984" s="34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25">
      <c r="A8985" s="34">
        <v>13085500</v>
      </c>
      <c r="B8985" s="35" t="s">
        <v>10</v>
      </c>
      <c r="C8985" s="36">
        <v>44373</v>
      </c>
      <c r="D8985" s="34">
        <v>327</v>
      </c>
      <c r="E8985" s="34">
        <v>30391.7</v>
      </c>
      <c r="F8985" s="34">
        <v>327</v>
      </c>
      <c r="G8985" s="34">
        <v>27633</v>
      </c>
      <c r="H8985" s="34">
        <v>-27632.9</v>
      </c>
      <c r="I8985" s="36">
        <v>44373</v>
      </c>
      <c r="J8985" s="34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25">
      <c r="A8986" s="34">
        <v>13085500</v>
      </c>
      <c r="B8986" s="35" t="s">
        <v>10</v>
      </c>
      <c r="C8986" s="36">
        <v>44374</v>
      </c>
      <c r="D8986" s="34">
        <v>323</v>
      </c>
      <c r="E8986" s="34">
        <v>31032.3</v>
      </c>
      <c r="F8986" s="34">
        <v>323</v>
      </c>
      <c r="G8986" s="34">
        <v>28274</v>
      </c>
      <c r="H8986" s="34">
        <v>-28273.5</v>
      </c>
      <c r="I8986" s="36">
        <v>44374</v>
      </c>
      <c r="J8986" s="34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25">
      <c r="A8987" s="34">
        <v>13085500</v>
      </c>
      <c r="B8987" s="35" t="s">
        <v>10</v>
      </c>
      <c r="C8987" s="36">
        <v>44375</v>
      </c>
      <c r="D8987" s="34">
        <v>320</v>
      </c>
      <c r="E8987" s="34">
        <v>31666.3</v>
      </c>
      <c r="F8987" s="34">
        <v>320</v>
      </c>
      <c r="G8987" s="34">
        <v>28908</v>
      </c>
      <c r="H8987" s="34">
        <v>-28907.5</v>
      </c>
      <c r="I8987" s="36">
        <v>44375</v>
      </c>
      <c r="J8987" s="34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25">
      <c r="A8988" s="34">
        <v>13085500</v>
      </c>
      <c r="B8988" s="35" t="s">
        <v>10</v>
      </c>
      <c r="C8988" s="36">
        <v>44376</v>
      </c>
      <c r="D8988" s="34">
        <v>325</v>
      </c>
      <c r="E8988" s="34">
        <v>32311.599999999999</v>
      </c>
      <c r="F8988" s="34">
        <v>325</v>
      </c>
      <c r="G8988" s="34">
        <v>29553</v>
      </c>
      <c r="H8988" s="34">
        <v>-29552.799999999999</v>
      </c>
      <c r="I8988" s="36">
        <v>44376</v>
      </c>
      <c r="J8988" s="34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25">
      <c r="A8989" s="34">
        <v>13085500</v>
      </c>
      <c r="B8989" s="35" t="s">
        <v>10</v>
      </c>
      <c r="C8989" s="36">
        <v>44377</v>
      </c>
      <c r="D8989" s="34">
        <v>329</v>
      </c>
      <c r="E8989" s="34">
        <v>32964</v>
      </c>
      <c r="F8989" s="34">
        <v>329</v>
      </c>
      <c r="G8989" s="34">
        <v>30205</v>
      </c>
      <c r="H8989" s="34">
        <v>-30205.200000000001</v>
      </c>
      <c r="I8989" s="36">
        <v>44377</v>
      </c>
      <c r="J8989" s="34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25">
      <c r="A8990" s="34">
        <v>13085500</v>
      </c>
      <c r="B8990" s="35" t="s">
        <v>10</v>
      </c>
      <c r="C8990" s="36">
        <v>44378</v>
      </c>
      <c r="D8990" s="34">
        <v>333</v>
      </c>
      <c r="E8990" s="34">
        <v>33624.300000000003</v>
      </c>
      <c r="F8990" s="34">
        <v>333</v>
      </c>
      <c r="G8990" s="34">
        <v>30866</v>
      </c>
      <c r="H8990" s="34">
        <v>-30865.5</v>
      </c>
      <c r="I8990" s="36">
        <v>44378</v>
      </c>
      <c r="J8990" s="34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25">
      <c r="A8991" s="34">
        <v>13085500</v>
      </c>
      <c r="B8991" s="35" t="s">
        <v>10</v>
      </c>
      <c r="C8991" s="36">
        <v>44379</v>
      </c>
      <c r="D8991" s="34">
        <v>324</v>
      </c>
      <c r="E8991" s="34">
        <v>34267.300000000003</v>
      </c>
      <c r="F8991" s="34">
        <v>324</v>
      </c>
      <c r="G8991" s="34">
        <v>31509</v>
      </c>
      <c r="H8991" s="34">
        <v>-31508.5</v>
      </c>
      <c r="I8991" s="36">
        <v>44379</v>
      </c>
      <c r="J8991" s="34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25">
      <c r="A8992" s="34">
        <v>13085500</v>
      </c>
      <c r="B8992" s="35" t="s">
        <v>10</v>
      </c>
      <c r="C8992" s="36">
        <v>44380</v>
      </c>
      <c r="D8992" s="34">
        <v>296</v>
      </c>
      <c r="E8992" s="34">
        <v>34853.800000000003</v>
      </c>
      <c r="F8992" s="34">
        <v>296</v>
      </c>
      <c r="G8992" s="34">
        <v>32095</v>
      </c>
      <c r="H8992" s="34">
        <v>-32095</v>
      </c>
      <c r="I8992" s="36">
        <v>44380</v>
      </c>
      <c r="J8992" s="34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25">
      <c r="A8993" s="34">
        <v>13085500</v>
      </c>
      <c r="B8993" s="35" t="s">
        <v>10</v>
      </c>
      <c r="C8993" s="36">
        <v>44381</v>
      </c>
      <c r="D8993" s="34">
        <v>278</v>
      </c>
      <c r="E8993" s="34">
        <v>35404.400000000001</v>
      </c>
      <c r="F8993" s="34">
        <v>278</v>
      </c>
      <c r="G8993" s="34">
        <v>32646</v>
      </c>
      <c r="H8993" s="34">
        <v>-32645.599999999999</v>
      </c>
      <c r="I8993" s="36">
        <v>44381</v>
      </c>
      <c r="J8993" s="34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25">
      <c r="A8994" s="34">
        <v>13085500</v>
      </c>
      <c r="B8994" s="35" t="s">
        <v>10</v>
      </c>
      <c r="C8994" s="36">
        <v>44382</v>
      </c>
      <c r="D8994" s="34">
        <v>279</v>
      </c>
      <c r="E8994" s="34">
        <v>35958</v>
      </c>
      <c r="F8994" s="34">
        <v>279</v>
      </c>
      <c r="G8994" s="34">
        <v>33199</v>
      </c>
      <c r="H8994" s="34">
        <v>-33199.199999999997</v>
      </c>
      <c r="I8994" s="36">
        <v>44382</v>
      </c>
      <c r="J8994" s="34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25">
      <c r="A8995" s="34">
        <v>13085500</v>
      </c>
      <c r="B8995" s="35" t="s">
        <v>10</v>
      </c>
      <c r="C8995" s="36">
        <v>44383</v>
      </c>
      <c r="D8995" s="34">
        <v>283</v>
      </c>
      <c r="E8995" s="34">
        <v>36519.699999999997</v>
      </c>
      <c r="F8995" s="34">
        <v>283</v>
      </c>
      <c r="G8995" s="34">
        <v>33761</v>
      </c>
      <c r="H8995" s="34">
        <v>-33760.9</v>
      </c>
      <c r="I8995" s="36">
        <v>44383</v>
      </c>
      <c r="J8995" s="34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561.33050000000003</v>
      </c>
      <c r="O8995">
        <f t="shared" si="844"/>
        <v>561.33050000000003</v>
      </c>
      <c r="P8995">
        <f t="shared" si="845"/>
        <v>0</v>
      </c>
    </row>
    <row r="8996" spans="1:16" x14ac:dyDescent="0.25">
      <c r="A8996" s="34">
        <v>13085500</v>
      </c>
      <c r="B8996" s="35" t="s">
        <v>10</v>
      </c>
      <c r="C8996" s="36">
        <v>44384</v>
      </c>
      <c r="D8996" s="34">
        <v>279</v>
      </c>
      <c r="E8996" s="34">
        <v>37072.800000000003</v>
      </c>
      <c r="F8996" s="34">
        <v>279</v>
      </c>
      <c r="G8996" s="34">
        <v>34314</v>
      </c>
      <c r="H8996" s="34">
        <v>-34314</v>
      </c>
      <c r="I8996" s="36">
        <v>44384</v>
      </c>
      <c r="J8996" s="34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25">
      <c r="A8997" s="34">
        <v>13085500</v>
      </c>
      <c r="B8997" s="35" t="s">
        <v>10</v>
      </c>
      <c r="C8997" s="36">
        <v>44385</v>
      </c>
      <c r="D8997" s="34">
        <v>265</v>
      </c>
      <c r="E8997" s="34">
        <v>37597.599999999999</v>
      </c>
      <c r="F8997" s="34">
        <v>265</v>
      </c>
      <c r="G8997" s="34">
        <v>34839</v>
      </c>
      <c r="H8997" s="34">
        <v>-34838.800000000003</v>
      </c>
      <c r="I8997" s="36">
        <v>44385</v>
      </c>
      <c r="J8997" s="34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si="843"/>
        <v>525.62750000000005</v>
      </c>
      <c r="O8997">
        <f t="shared" ref="O8997:O9060" si="849">F8997*1.9835</f>
        <v>525.62750000000005</v>
      </c>
      <c r="P8997">
        <f t="shared" ref="P8997:P9060" si="850">(D8997-F8997)*1.9835</f>
        <v>0</v>
      </c>
    </row>
    <row r="8998" spans="1:16" x14ac:dyDescent="0.25">
      <c r="A8998" s="34">
        <v>13085500</v>
      </c>
      <c r="B8998" s="35" t="s">
        <v>10</v>
      </c>
      <c r="C8998" s="36">
        <v>44386</v>
      </c>
      <c r="D8998" s="34">
        <v>250</v>
      </c>
      <c r="E8998" s="34">
        <v>38093.300000000003</v>
      </c>
      <c r="F8998" s="34">
        <v>250</v>
      </c>
      <c r="G8998" s="34">
        <v>35335</v>
      </c>
      <c r="H8998" s="34">
        <v>-35334.5</v>
      </c>
      <c r="I8998" s="36">
        <v>44386</v>
      </c>
      <c r="J8998" s="34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3"/>
        <v>495.875</v>
      </c>
      <c r="O8998">
        <f t="shared" si="849"/>
        <v>495.875</v>
      </c>
      <c r="P8998">
        <f t="shared" si="850"/>
        <v>0</v>
      </c>
    </row>
    <row r="8999" spans="1:16" x14ac:dyDescent="0.25">
      <c r="A8999" s="34">
        <v>13085500</v>
      </c>
      <c r="B8999" s="35" t="s">
        <v>10</v>
      </c>
      <c r="C8999" s="36">
        <v>44387</v>
      </c>
      <c r="D8999" s="34">
        <v>237</v>
      </c>
      <c r="E8999" s="34">
        <v>38564</v>
      </c>
      <c r="F8999" s="34">
        <v>237</v>
      </c>
      <c r="G8999" s="34">
        <v>35805</v>
      </c>
      <c r="H8999" s="34">
        <v>-35805.199999999997</v>
      </c>
      <c r="I8999" s="36">
        <v>44387</v>
      </c>
      <c r="J8999" s="34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3"/>
        <v>470.08949999999999</v>
      </c>
      <c r="O8999">
        <f t="shared" si="849"/>
        <v>470.08949999999999</v>
      </c>
      <c r="P8999">
        <f t="shared" si="850"/>
        <v>0</v>
      </c>
    </row>
    <row r="9000" spans="1:16" x14ac:dyDescent="0.25">
      <c r="A9000" s="34">
        <v>13085500</v>
      </c>
      <c r="B9000" s="35" t="s">
        <v>10</v>
      </c>
      <c r="C9000" s="36">
        <v>44388</v>
      </c>
      <c r="D9000" s="34">
        <v>236</v>
      </c>
      <c r="E9000" s="34">
        <v>39032.400000000001</v>
      </c>
      <c r="F9000" s="34">
        <v>236</v>
      </c>
      <c r="G9000" s="34">
        <v>36274</v>
      </c>
      <c r="H9000" s="34">
        <v>-36273.599999999999</v>
      </c>
      <c r="I9000" s="36">
        <v>44388</v>
      </c>
      <c r="J9000" s="34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3"/>
        <v>468.10599999999999</v>
      </c>
      <c r="O9000">
        <f t="shared" si="849"/>
        <v>468.10599999999999</v>
      </c>
      <c r="P9000">
        <f t="shared" si="850"/>
        <v>0</v>
      </c>
    </row>
    <row r="9001" spans="1:16" x14ac:dyDescent="0.25">
      <c r="A9001" s="34">
        <v>13085500</v>
      </c>
      <c r="B9001" s="35" t="s">
        <v>10</v>
      </c>
      <c r="C9001" s="36">
        <v>44389</v>
      </c>
      <c r="D9001" s="34">
        <v>233</v>
      </c>
      <c r="E9001" s="34">
        <v>39494.699999999997</v>
      </c>
      <c r="F9001" s="34">
        <v>233</v>
      </c>
      <c r="G9001" s="34">
        <v>36736</v>
      </c>
      <c r="H9001" s="34">
        <v>-36735.9</v>
      </c>
      <c r="I9001" s="36">
        <v>44389</v>
      </c>
      <c r="J9001" s="34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3"/>
        <v>462.15550000000002</v>
      </c>
      <c r="O9001">
        <f t="shared" si="849"/>
        <v>462.15550000000002</v>
      </c>
      <c r="P9001">
        <f t="shared" si="850"/>
        <v>0</v>
      </c>
    </row>
    <row r="9002" spans="1:16" x14ac:dyDescent="0.25">
      <c r="A9002" s="34">
        <v>13085500</v>
      </c>
      <c r="B9002" s="35" t="s">
        <v>10</v>
      </c>
      <c r="C9002" s="36">
        <v>44390</v>
      </c>
      <c r="D9002" s="34">
        <v>225</v>
      </c>
      <c r="E9002" s="34">
        <v>39940.800000000003</v>
      </c>
      <c r="F9002" s="34">
        <v>225</v>
      </c>
      <c r="G9002" s="34">
        <v>37182</v>
      </c>
      <c r="H9002" s="34">
        <v>-37182</v>
      </c>
      <c r="I9002" s="36">
        <v>44390</v>
      </c>
      <c r="J9002" s="34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3"/>
        <v>446.28750000000002</v>
      </c>
      <c r="O9002">
        <f t="shared" si="849"/>
        <v>446.28750000000002</v>
      </c>
      <c r="P9002">
        <f t="shared" si="850"/>
        <v>0</v>
      </c>
    </row>
    <row r="9003" spans="1:16" x14ac:dyDescent="0.25">
      <c r="A9003" s="34">
        <v>13085500</v>
      </c>
      <c r="B9003" s="35" t="s">
        <v>10</v>
      </c>
      <c r="C9003" s="36">
        <v>44391</v>
      </c>
      <c r="D9003" s="34">
        <v>222</v>
      </c>
      <c r="E9003" s="34">
        <v>40381.199999999997</v>
      </c>
      <c r="F9003" s="34">
        <v>222</v>
      </c>
      <c r="G9003" s="34">
        <v>37622</v>
      </c>
      <c r="H9003" s="34">
        <v>-37622.400000000001</v>
      </c>
      <c r="I9003" s="36">
        <v>44391</v>
      </c>
      <c r="J9003" s="34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3"/>
        <v>440.33699999999999</v>
      </c>
      <c r="O9003">
        <f t="shared" si="849"/>
        <v>440.33699999999999</v>
      </c>
      <c r="P9003">
        <f t="shared" si="850"/>
        <v>0</v>
      </c>
    </row>
    <row r="9004" spans="1:16" x14ac:dyDescent="0.25">
      <c r="A9004" s="34">
        <v>13085500</v>
      </c>
      <c r="B9004" s="35" t="s">
        <v>10</v>
      </c>
      <c r="C9004" s="36">
        <v>44392</v>
      </c>
      <c r="D9004" s="34">
        <v>221</v>
      </c>
      <c r="E9004" s="34">
        <v>40818.5</v>
      </c>
      <c r="F9004" s="34">
        <v>221</v>
      </c>
      <c r="G9004" s="34">
        <v>38060</v>
      </c>
      <c r="H9004" s="34">
        <v>-38059.699999999997</v>
      </c>
      <c r="I9004" s="36">
        <v>44392</v>
      </c>
      <c r="J9004" s="34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3"/>
        <v>438.3535</v>
      </c>
      <c r="O9004">
        <f t="shared" si="849"/>
        <v>438.3535</v>
      </c>
      <c r="P9004">
        <f t="shared" si="850"/>
        <v>0</v>
      </c>
    </row>
    <row r="9005" spans="1:16" x14ac:dyDescent="0.25">
      <c r="A9005" s="34">
        <v>13085500</v>
      </c>
      <c r="B9005" s="35" t="s">
        <v>10</v>
      </c>
      <c r="C9005" s="36">
        <v>44393</v>
      </c>
      <c r="D9005" s="34">
        <v>233</v>
      </c>
      <c r="E9005" s="34">
        <v>41280.699999999997</v>
      </c>
      <c r="F9005" s="34">
        <v>233</v>
      </c>
      <c r="G9005" s="34">
        <v>38522</v>
      </c>
      <c r="H9005" s="34">
        <v>-38521.9</v>
      </c>
      <c r="I9005" s="36">
        <v>44393</v>
      </c>
      <c r="J9005" s="34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3"/>
        <v>462.15550000000002</v>
      </c>
      <c r="O9005">
        <f t="shared" si="849"/>
        <v>462.15550000000002</v>
      </c>
      <c r="P9005">
        <f t="shared" si="850"/>
        <v>0</v>
      </c>
    </row>
    <row r="9006" spans="1:16" x14ac:dyDescent="0.25">
      <c r="A9006" s="34">
        <v>13085500</v>
      </c>
      <c r="B9006" s="35" t="s">
        <v>10</v>
      </c>
      <c r="C9006" s="36">
        <v>44394</v>
      </c>
      <c r="D9006" s="34">
        <v>230</v>
      </c>
      <c r="E9006" s="34">
        <v>41736.400000000001</v>
      </c>
      <c r="F9006" s="34">
        <v>230</v>
      </c>
      <c r="G9006" s="34">
        <v>38978</v>
      </c>
      <c r="H9006" s="34">
        <v>-38977.599999999999</v>
      </c>
      <c r="I9006" s="36">
        <v>44394</v>
      </c>
      <c r="J9006" s="34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3"/>
        <v>456.20499999999998</v>
      </c>
      <c r="O9006">
        <f t="shared" si="849"/>
        <v>456.20499999999998</v>
      </c>
      <c r="P9006">
        <f t="shared" si="850"/>
        <v>0</v>
      </c>
    </row>
    <row r="9007" spans="1:16" x14ac:dyDescent="0.25">
      <c r="A9007" s="34">
        <v>13085500</v>
      </c>
      <c r="B9007" s="35" t="s">
        <v>10</v>
      </c>
      <c r="C9007" s="36">
        <v>44395</v>
      </c>
      <c r="D9007" s="34">
        <v>233</v>
      </c>
      <c r="E9007" s="34">
        <v>42197.599999999999</v>
      </c>
      <c r="F9007" s="34">
        <v>233</v>
      </c>
      <c r="G9007" s="34">
        <v>39439</v>
      </c>
      <c r="H9007" s="34">
        <v>-39438.800000000003</v>
      </c>
      <c r="I9007" s="36">
        <v>44395</v>
      </c>
      <c r="J9007" s="34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3"/>
        <v>462.15550000000002</v>
      </c>
      <c r="O9007">
        <f t="shared" si="849"/>
        <v>462.15550000000002</v>
      </c>
      <c r="P9007">
        <f t="shared" si="850"/>
        <v>0</v>
      </c>
    </row>
    <row r="9008" spans="1:16" x14ac:dyDescent="0.25">
      <c r="A9008" s="34">
        <v>13085500</v>
      </c>
      <c r="B9008" s="35" t="s">
        <v>10</v>
      </c>
      <c r="C9008" s="36">
        <v>44396</v>
      </c>
      <c r="D9008" s="34">
        <v>225</v>
      </c>
      <c r="E9008" s="34">
        <v>42644.5</v>
      </c>
      <c r="F9008" s="34">
        <v>225</v>
      </c>
      <c r="G9008" s="34">
        <v>39886</v>
      </c>
      <c r="H9008" s="34">
        <v>-39885.699999999997</v>
      </c>
      <c r="I9008" s="36">
        <v>44396</v>
      </c>
      <c r="J9008" s="34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3"/>
        <v>446.28750000000002</v>
      </c>
      <c r="O9008">
        <f t="shared" si="849"/>
        <v>446.28750000000002</v>
      </c>
      <c r="P9008">
        <f t="shared" si="850"/>
        <v>0</v>
      </c>
    </row>
    <row r="9009" spans="1:16" x14ac:dyDescent="0.25">
      <c r="A9009" s="34">
        <v>13085500</v>
      </c>
      <c r="B9009" s="35" t="s">
        <v>10</v>
      </c>
      <c r="C9009" s="36">
        <v>44397</v>
      </c>
      <c r="D9009" s="34">
        <v>231</v>
      </c>
      <c r="E9009" s="34">
        <v>43101.9</v>
      </c>
      <c r="F9009" s="34">
        <v>231</v>
      </c>
      <c r="G9009" s="34">
        <v>40343</v>
      </c>
      <c r="H9009" s="34">
        <v>-40343.1</v>
      </c>
      <c r="I9009" s="36">
        <v>44397</v>
      </c>
      <c r="J9009" s="34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3"/>
        <v>458.18850000000003</v>
      </c>
      <c r="O9009">
        <f t="shared" si="849"/>
        <v>458.18850000000003</v>
      </c>
      <c r="P9009">
        <f t="shared" si="850"/>
        <v>0</v>
      </c>
    </row>
    <row r="9010" spans="1:16" x14ac:dyDescent="0.25">
      <c r="A9010" s="34">
        <v>13085500</v>
      </c>
      <c r="B9010" s="35" t="s">
        <v>10</v>
      </c>
      <c r="C9010" s="36">
        <v>44398</v>
      </c>
      <c r="D9010" s="34">
        <v>233</v>
      </c>
      <c r="E9010" s="34">
        <v>43563.5</v>
      </c>
      <c r="F9010" s="34">
        <v>233</v>
      </c>
      <c r="G9010" s="34">
        <v>40805</v>
      </c>
      <c r="H9010" s="34">
        <v>-40804.699999999997</v>
      </c>
      <c r="I9010" s="36">
        <v>44398</v>
      </c>
      <c r="J9010" s="34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3"/>
        <v>462.15550000000002</v>
      </c>
      <c r="O9010">
        <f t="shared" si="849"/>
        <v>462.15550000000002</v>
      </c>
      <c r="P9010">
        <f t="shared" si="850"/>
        <v>0</v>
      </c>
    </row>
    <row r="9011" spans="1:16" x14ac:dyDescent="0.25">
      <c r="A9011" s="34">
        <v>13085500</v>
      </c>
      <c r="B9011" s="35" t="s">
        <v>10</v>
      </c>
      <c r="C9011" s="36">
        <v>44399</v>
      </c>
      <c r="D9011" s="34">
        <v>221</v>
      </c>
      <c r="E9011" s="34">
        <v>44002.6</v>
      </c>
      <c r="F9011" s="34">
        <v>221</v>
      </c>
      <c r="G9011" s="34">
        <v>41244</v>
      </c>
      <c r="H9011" s="34">
        <v>-41243.800000000003</v>
      </c>
      <c r="I9011" s="36">
        <v>44399</v>
      </c>
      <c r="J9011" s="34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3"/>
        <v>438.3535</v>
      </c>
      <c r="O9011">
        <f t="shared" si="849"/>
        <v>438.3535</v>
      </c>
      <c r="P9011">
        <f t="shared" si="850"/>
        <v>0</v>
      </c>
    </row>
    <row r="9012" spans="1:16" x14ac:dyDescent="0.25">
      <c r="A9012" s="34">
        <v>13085500</v>
      </c>
      <c r="B9012" s="35" t="s">
        <v>10</v>
      </c>
      <c r="C9012" s="36">
        <v>44400</v>
      </c>
      <c r="D9012" s="34">
        <v>219</v>
      </c>
      <c r="E9012" s="34">
        <v>44437.1</v>
      </c>
      <c r="F9012" s="34">
        <v>219</v>
      </c>
      <c r="G9012" s="34">
        <v>41678</v>
      </c>
      <c r="H9012" s="34">
        <v>-41678.300000000003</v>
      </c>
      <c r="I9012" s="36">
        <v>44400</v>
      </c>
      <c r="J9012" s="34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3"/>
        <v>434.38650000000001</v>
      </c>
      <c r="O9012">
        <f t="shared" si="849"/>
        <v>434.38650000000001</v>
      </c>
      <c r="P9012">
        <f t="shared" si="850"/>
        <v>0</v>
      </c>
    </row>
    <row r="9013" spans="1:16" x14ac:dyDescent="0.25">
      <c r="A9013" s="34">
        <v>13085500</v>
      </c>
      <c r="B9013" s="35" t="s">
        <v>10</v>
      </c>
      <c r="C9013" s="36">
        <v>44401</v>
      </c>
      <c r="D9013" s="34">
        <v>199</v>
      </c>
      <c r="E9013" s="34">
        <v>44832.6</v>
      </c>
      <c r="F9013" s="34">
        <v>199</v>
      </c>
      <c r="G9013" s="34">
        <v>42074</v>
      </c>
      <c r="H9013" s="34">
        <v>-42073.8</v>
      </c>
      <c r="I9013" s="36">
        <v>44401</v>
      </c>
      <c r="J9013" s="34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3"/>
        <v>394.7165</v>
      </c>
      <c r="O9013">
        <f t="shared" si="849"/>
        <v>394.7165</v>
      </c>
      <c r="P9013">
        <f t="shared" si="850"/>
        <v>0</v>
      </c>
    </row>
    <row r="9014" spans="1:16" x14ac:dyDescent="0.25">
      <c r="A9014" s="34">
        <v>13085500</v>
      </c>
      <c r="B9014" s="35" t="s">
        <v>10</v>
      </c>
      <c r="C9014" s="36">
        <v>44402</v>
      </c>
      <c r="D9014" s="34">
        <v>193</v>
      </c>
      <c r="E9014" s="34">
        <v>45215.4</v>
      </c>
      <c r="F9014" s="34">
        <v>193</v>
      </c>
      <c r="G9014" s="34">
        <v>42457</v>
      </c>
      <c r="H9014" s="34">
        <v>-42456.6</v>
      </c>
      <c r="I9014" s="36">
        <v>44402</v>
      </c>
      <c r="J9014" s="34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3"/>
        <v>382.81549999999999</v>
      </c>
      <c r="O9014">
        <f t="shared" si="849"/>
        <v>382.81549999999999</v>
      </c>
      <c r="P9014">
        <f t="shared" si="850"/>
        <v>0</v>
      </c>
    </row>
    <row r="9015" spans="1:16" x14ac:dyDescent="0.25">
      <c r="A9015" s="34">
        <v>13085500</v>
      </c>
      <c r="B9015" s="35" t="s">
        <v>10</v>
      </c>
      <c r="C9015" s="36">
        <v>44403</v>
      </c>
      <c r="D9015" s="34">
        <v>210</v>
      </c>
      <c r="E9015" s="34">
        <v>45632.2</v>
      </c>
      <c r="F9015" s="34">
        <v>210</v>
      </c>
      <c r="G9015" s="34">
        <v>42873</v>
      </c>
      <c r="H9015" s="34">
        <v>-42873.4</v>
      </c>
      <c r="I9015" s="36">
        <v>44403</v>
      </c>
      <c r="J9015" s="34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3"/>
        <v>416.53500000000003</v>
      </c>
      <c r="O9015">
        <f t="shared" si="849"/>
        <v>416.53500000000003</v>
      </c>
      <c r="P9015">
        <f t="shared" si="850"/>
        <v>0</v>
      </c>
    </row>
    <row r="9016" spans="1:16" x14ac:dyDescent="0.25">
      <c r="A9016" s="34">
        <v>13085500</v>
      </c>
      <c r="B9016" s="35" t="s">
        <v>10</v>
      </c>
      <c r="C9016" s="36">
        <v>44404</v>
      </c>
      <c r="D9016" s="34">
        <v>226</v>
      </c>
      <c r="E9016" s="34">
        <v>46080.4</v>
      </c>
      <c r="F9016" s="34">
        <v>226</v>
      </c>
      <c r="G9016" s="34">
        <v>43322</v>
      </c>
      <c r="H9016" s="34">
        <v>-43321.599999999999</v>
      </c>
      <c r="I9016" s="36">
        <v>44404</v>
      </c>
      <c r="J9016" s="34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3"/>
        <v>448.27100000000002</v>
      </c>
      <c r="O9016">
        <f t="shared" si="849"/>
        <v>448.27100000000002</v>
      </c>
      <c r="P9016">
        <f t="shared" si="850"/>
        <v>0</v>
      </c>
    </row>
    <row r="9017" spans="1:16" x14ac:dyDescent="0.25">
      <c r="A9017" s="34">
        <v>13085500</v>
      </c>
      <c r="B9017" s="35" t="s">
        <v>10</v>
      </c>
      <c r="C9017" s="36">
        <v>44405</v>
      </c>
      <c r="D9017" s="34">
        <v>234</v>
      </c>
      <c r="E9017" s="34">
        <v>46544.3</v>
      </c>
      <c r="F9017" s="34">
        <v>234</v>
      </c>
      <c r="G9017" s="34">
        <v>43786</v>
      </c>
      <c r="H9017" s="34">
        <v>-43785.5</v>
      </c>
      <c r="I9017" s="36">
        <v>44405</v>
      </c>
      <c r="J9017" s="34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3"/>
        <v>464.13900000000001</v>
      </c>
      <c r="O9017">
        <f t="shared" si="849"/>
        <v>464.13900000000001</v>
      </c>
      <c r="P9017">
        <f t="shared" si="850"/>
        <v>0</v>
      </c>
    </row>
    <row r="9018" spans="1:16" x14ac:dyDescent="0.25">
      <c r="A9018" s="34">
        <v>13085500</v>
      </c>
      <c r="B9018" s="35" t="s">
        <v>10</v>
      </c>
      <c r="C9018" s="36">
        <v>44406</v>
      </c>
      <c r="D9018" s="34">
        <v>232</v>
      </c>
      <c r="E9018" s="34">
        <v>47004</v>
      </c>
      <c r="F9018" s="34">
        <v>232</v>
      </c>
      <c r="G9018" s="34">
        <v>44245</v>
      </c>
      <c r="H9018" s="34">
        <v>-44245.2</v>
      </c>
      <c r="I9018" s="36">
        <v>44406</v>
      </c>
      <c r="J9018" s="34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3"/>
        <v>460.17200000000003</v>
      </c>
      <c r="O9018">
        <f t="shared" si="849"/>
        <v>460.17200000000003</v>
      </c>
      <c r="P9018">
        <f t="shared" si="850"/>
        <v>0</v>
      </c>
    </row>
    <row r="9019" spans="1:16" x14ac:dyDescent="0.25">
      <c r="A9019" s="34">
        <v>13085500</v>
      </c>
      <c r="B9019" s="35" t="s">
        <v>10</v>
      </c>
      <c r="C9019" s="36">
        <v>44407</v>
      </c>
      <c r="D9019" s="34">
        <v>231</v>
      </c>
      <c r="E9019" s="34">
        <v>47462.7</v>
      </c>
      <c r="F9019" s="34">
        <v>231</v>
      </c>
      <c r="G9019" s="34">
        <v>44704</v>
      </c>
      <c r="H9019" s="34">
        <v>-44703.9</v>
      </c>
      <c r="I9019" s="36">
        <v>44407</v>
      </c>
      <c r="J9019" s="34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3"/>
        <v>458.18850000000003</v>
      </c>
      <c r="O9019">
        <f t="shared" si="849"/>
        <v>458.18850000000003</v>
      </c>
      <c r="P9019">
        <f t="shared" si="850"/>
        <v>0</v>
      </c>
    </row>
    <row r="9020" spans="1:16" x14ac:dyDescent="0.25">
      <c r="A9020" s="34">
        <v>13085500</v>
      </c>
      <c r="B9020" s="35" t="s">
        <v>10</v>
      </c>
      <c r="C9020" s="36">
        <v>44408</v>
      </c>
      <c r="D9020" s="34">
        <v>209</v>
      </c>
      <c r="E9020" s="34">
        <v>47876.2</v>
      </c>
      <c r="F9020" s="34">
        <v>209</v>
      </c>
      <c r="G9020" s="34">
        <v>45117</v>
      </c>
      <c r="H9020" s="34">
        <v>-45117.4</v>
      </c>
      <c r="I9020" s="36">
        <v>44408</v>
      </c>
      <c r="J9020" s="34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3"/>
        <v>414.55150000000003</v>
      </c>
      <c r="O9020">
        <f t="shared" si="849"/>
        <v>414.55150000000003</v>
      </c>
      <c r="P9020">
        <f t="shared" si="850"/>
        <v>0</v>
      </c>
    </row>
    <row r="9021" spans="1:16" x14ac:dyDescent="0.25">
      <c r="A9021" s="34">
        <v>13085500</v>
      </c>
      <c r="B9021" s="35" t="s">
        <v>10</v>
      </c>
      <c r="C9021" s="36">
        <v>44409</v>
      </c>
      <c r="D9021" s="34">
        <v>197</v>
      </c>
      <c r="E9021" s="34">
        <v>48267.6</v>
      </c>
      <c r="F9021" s="34">
        <v>197</v>
      </c>
      <c r="G9021" s="34">
        <v>45509</v>
      </c>
      <c r="H9021" s="34">
        <v>-45508.800000000003</v>
      </c>
      <c r="I9021" s="36">
        <v>44409</v>
      </c>
      <c r="J9021" s="34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3"/>
        <v>390.74950000000001</v>
      </c>
      <c r="O9021">
        <f t="shared" si="849"/>
        <v>390.74950000000001</v>
      </c>
      <c r="P9021">
        <f t="shared" si="850"/>
        <v>0</v>
      </c>
    </row>
    <row r="9022" spans="1:16" x14ac:dyDescent="0.25">
      <c r="A9022" s="34">
        <v>13085500</v>
      </c>
      <c r="B9022" s="35" t="s">
        <v>10</v>
      </c>
      <c r="C9022" s="36">
        <v>44410</v>
      </c>
      <c r="D9022" s="34">
        <v>197</v>
      </c>
      <c r="E9022" s="34">
        <v>48657.599999999999</v>
      </c>
      <c r="F9022" s="34">
        <v>197</v>
      </c>
      <c r="G9022" s="34">
        <v>45899</v>
      </c>
      <c r="H9022" s="34">
        <v>-45898.8</v>
      </c>
      <c r="I9022" s="36">
        <v>44410</v>
      </c>
      <c r="J9022" s="34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3"/>
        <v>390.74950000000001</v>
      </c>
      <c r="O9022">
        <f t="shared" si="849"/>
        <v>390.74950000000001</v>
      </c>
      <c r="P9022">
        <f t="shared" si="850"/>
        <v>0</v>
      </c>
    </row>
    <row r="9023" spans="1:16" x14ac:dyDescent="0.25">
      <c r="A9023" s="34">
        <v>13085500</v>
      </c>
      <c r="B9023" s="35" t="s">
        <v>10</v>
      </c>
      <c r="C9023" s="36">
        <v>44411</v>
      </c>
      <c r="D9023" s="34">
        <v>194</v>
      </c>
      <c r="E9023" s="34">
        <v>49041.7</v>
      </c>
      <c r="F9023" s="34">
        <v>194</v>
      </c>
      <c r="G9023" s="34">
        <v>46283</v>
      </c>
      <c r="H9023" s="34">
        <v>-46282.9</v>
      </c>
      <c r="I9023" s="36">
        <v>44411</v>
      </c>
      <c r="J9023" s="34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3"/>
        <v>384.79900000000004</v>
      </c>
      <c r="O9023">
        <f t="shared" si="849"/>
        <v>384.79900000000004</v>
      </c>
      <c r="P9023">
        <f t="shared" si="850"/>
        <v>0</v>
      </c>
    </row>
    <row r="9024" spans="1:16" x14ac:dyDescent="0.25">
      <c r="A9024" s="34">
        <v>13085500</v>
      </c>
      <c r="B9024" s="35" t="s">
        <v>10</v>
      </c>
      <c r="C9024" s="36">
        <v>44412</v>
      </c>
      <c r="D9024" s="34">
        <v>217</v>
      </c>
      <c r="E9024" s="34">
        <v>49472.6</v>
      </c>
      <c r="F9024" s="34">
        <v>217</v>
      </c>
      <c r="G9024" s="34">
        <v>46714</v>
      </c>
      <c r="H9024" s="34">
        <v>-46713.8</v>
      </c>
      <c r="I9024" s="36">
        <v>44412</v>
      </c>
      <c r="J9024" s="34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3"/>
        <v>430.41950000000003</v>
      </c>
      <c r="O9024">
        <f t="shared" si="849"/>
        <v>430.41950000000003</v>
      </c>
      <c r="P9024">
        <f t="shared" si="850"/>
        <v>0</v>
      </c>
    </row>
    <row r="9025" spans="1:16" x14ac:dyDescent="0.25">
      <c r="A9025" s="34">
        <v>13085500</v>
      </c>
      <c r="B9025" s="35" t="s">
        <v>10</v>
      </c>
      <c r="C9025" s="36">
        <v>44413</v>
      </c>
      <c r="D9025" s="34">
        <v>226</v>
      </c>
      <c r="E9025" s="34">
        <v>49921.7</v>
      </c>
      <c r="F9025" s="34">
        <v>226</v>
      </c>
      <c r="G9025" s="34">
        <v>47163</v>
      </c>
      <c r="H9025" s="34">
        <v>-47162.9</v>
      </c>
      <c r="I9025" s="36">
        <v>44413</v>
      </c>
      <c r="J9025" s="34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3"/>
        <v>448.27100000000002</v>
      </c>
      <c r="O9025">
        <f t="shared" si="849"/>
        <v>448.27100000000002</v>
      </c>
      <c r="P9025">
        <f t="shared" si="850"/>
        <v>0</v>
      </c>
    </row>
    <row r="9026" spans="1:16" x14ac:dyDescent="0.25">
      <c r="A9026" s="34">
        <v>13085500</v>
      </c>
      <c r="B9026" s="35" t="s">
        <v>10</v>
      </c>
      <c r="C9026" s="36">
        <v>44414</v>
      </c>
      <c r="D9026" s="34">
        <v>213</v>
      </c>
      <c r="E9026" s="34">
        <v>50343.8</v>
      </c>
      <c r="F9026" s="34">
        <v>213</v>
      </c>
      <c r="G9026" s="34">
        <v>47585</v>
      </c>
      <c r="H9026" s="34">
        <v>-47585</v>
      </c>
      <c r="I9026" s="36">
        <v>44414</v>
      </c>
      <c r="J9026" s="34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3"/>
        <v>422.4855</v>
      </c>
      <c r="O9026">
        <f t="shared" si="849"/>
        <v>422.4855</v>
      </c>
      <c r="P9026">
        <f t="shared" si="850"/>
        <v>0</v>
      </c>
    </row>
    <row r="9027" spans="1:16" x14ac:dyDescent="0.25">
      <c r="A9027" s="34">
        <v>13085500</v>
      </c>
      <c r="B9027" s="35" t="s">
        <v>10</v>
      </c>
      <c r="C9027" s="36">
        <v>44415</v>
      </c>
      <c r="D9027" s="34">
        <v>204</v>
      </c>
      <c r="E9027" s="34">
        <v>50748.2</v>
      </c>
      <c r="F9027" s="34">
        <v>204</v>
      </c>
      <c r="G9027" s="34">
        <v>47989</v>
      </c>
      <c r="H9027" s="34">
        <v>-47989.4</v>
      </c>
      <c r="I9027" s="36">
        <v>44415</v>
      </c>
      <c r="J9027" s="34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ref="N9027:N9090" si="851">D9027*1.9835</f>
        <v>404.63400000000001</v>
      </c>
      <c r="O9027">
        <f t="shared" si="849"/>
        <v>404.63400000000001</v>
      </c>
      <c r="P9027">
        <f t="shared" si="850"/>
        <v>0</v>
      </c>
    </row>
    <row r="9028" spans="1:16" x14ac:dyDescent="0.25">
      <c r="A9028" s="34">
        <v>13085500</v>
      </c>
      <c r="B9028" s="35" t="s">
        <v>10</v>
      </c>
      <c r="C9028" s="36">
        <v>44416</v>
      </c>
      <c r="D9028" s="34">
        <v>195</v>
      </c>
      <c r="E9028" s="34">
        <v>51135.5</v>
      </c>
      <c r="F9028" s="34">
        <v>195</v>
      </c>
      <c r="G9028" s="34">
        <v>48377</v>
      </c>
      <c r="H9028" s="34">
        <v>-48376.7</v>
      </c>
      <c r="I9028" s="36">
        <v>44416</v>
      </c>
      <c r="J9028" s="34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51"/>
        <v>386.78250000000003</v>
      </c>
      <c r="O9028">
        <f t="shared" si="849"/>
        <v>386.78250000000003</v>
      </c>
      <c r="P9028">
        <f t="shared" si="850"/>
        <v>0</v>
      </c>
    </row>
    <row r="9029" spans="1:16" x14ac:dyDescent="0.25">
      <c r="A9029" s="34">
        <v>13085500</v>
      </c>
      <c r="B9029" s="35" t="s">
        <v>10</v>
      </c>
      <c r="C9029" s="36">
        <v>44417</v>
      </c>
      <c r="D9029" s="34">
        <v>231</v>
      </c>
      <c r="E9029" s="34">
        <v>51593.7</v>
      </c>
      <c r="F9029" s="34">
        <v>231</v>
      </c>
      <c r="G9029" s="34">
        <v>48835</v>
      </c>
      <c r="H9029" s="34">
        <v>-48834.9</v>
      </c>
      <c r="I9029" s="36">
        <v>44417</v>
      </c>
      <c r="J9029" s="34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51"/>
        <v>458.18850000000003</v>
      </c>
      <c r="O9029">
        <f t="shared" si="849"/>
        <v>458.18850000000003</v>
      </c>
      <c r="P9029">
        <f t="shared" si="850"/>
        <v>0</v>
      </c>
    </row>
    <row r="9030" spans="1:16" x14ac:dyDescent="0.25">
      <c r="A9030" s="34">
        <v>13085500</v>
      </c>
      <c r="B9030" s="35" t="s">
        <v>10</v>
      </c>
      <c r="C9030" s="36">
        <v>44418</v>
      </c>
      <c r="D9030" s="34">
        <v>192</v>
      </c>
      <c r="E9030" s="34">
        <v>51974.5</v>
      </c>
      <c r="F9030" s="34">
        <v>192</v>
      </c>
      <c r="G9030" s="34">
        <v>49216</v>
      </c>
      <c r="H9030" s="34">
        <v>-49215.7</v>
      </c>
      <c r="I9030" s="36">
        <v>44418</v>
      </c>
      <c r="J9030" s="34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51"/>
        <v>380.83199999999999</v>
      </c>
      <c r="O9030">
        <f t="shared" si="849"/>
        <v>380.83199999999999</v>
      </c>
      <c r="P9030">
        <f t="shared" si="850"/>
        <v>0</v>
      </c>
    </row>
    <row r="9031" spans="1:16" x14ac:dyDescent="0.25">
      <c r="A9031" s="34">
        <v>13085500</v>
      </c>
      <c r="B9031" s="35" t="s">
        <v>10</v>
      </c>
      <c r="C9031" s="36">
        <v>44419</v>
      </c>
      <c r="D9031" s="34">
        <v>232</v>
      </c>
      <c r="E9031" s="34">
        <v>52435.5</v>
      </c>
      <c r="F9031" s="34">
        <v>232</v>
      </c>
      <c r="G9031" s="34">
        <v>49677</v>
      </c>
      <c r="H9031" s="34">
        <v>-49676.7</v>
      </c>
      <c r="I9031" s="36">
        <v>44419</v>
      </c>
      <c r="J9031" s="34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51"/>
        <v>460.17200000000003</v>
      </c>
      <c r="O9031">
        <f t="shared" si="849"/>
        <v>460.17200000000003</v>
      </c>
      <c r="P9031">
        <f t="shared" si="850"/>
        <v>0</v>
      </c>
    </row>
    <row r="9032" spans="1:16" x14ac:dyDescent="0.25">
      <c r="A9032" s="34">
        <v>13085500</v>
      </c>
      <c r="B9032" s="35" t="s">
        <v>10</v>
      </c>
      <c r="C9032" s="36">
        <v>44420</v>
      </c>
      <c r="D9032" s="34">
        <v>239</v>
      </c>
      <c r="E9032" s="34">
        <v>52909.5</v>
      </c>
      <c r="F9032" s="34">
        <v>239</v>
      </c>
      <c r="G9032" s="34">
        <v>50151</v>
      </c>
      <c r="H9032" s="34">
        <v>-50150.7</v>
      </c>
      <c r="I9032" s="36">
        <v>44420</v>
      </c>
      <c r="J9032" s="34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51"/>
        <v>474.05650000000003</v>
      </c>
      <c r="O9032">
        <f t="shared" si="849"/>
        <v>474.05650000000003</v>
      </c>
      <c r="P9032">
        <f t="shared" si="850"/>
        <v>0</v>
      </c>
    </row>
    <row r="9033" spans="1:16" x14ac:dyDescent="0.25">
      <c r="A9033" s="34">
        <v>13085500</v>
      </c>
      <c r="B9033" s="35" t="s">
        <v>10</v>
      </c>
      <c r="C9033" s="36">
        <v>44421</v>
      </c>
      <c r="D9033" s="34">
        <v>235</v>
      </c>
      <c r="E9033" s="34">
        <v>53375.3</v>
      </c>
      <c r="F9033" s="34">
        <v>235</v>
      </c>
      <c r="G9033" s="34">
        <v>50617</v>
      </c>
      <c r="H9033" s="34">
        <v>-50616.5</v>
      </c>
      <c r="I9033" s="36">
        <v>44421</v>
      </c>
      <c r="J9033" s="34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51"/>
        <v>466.1225</v>
      </c>
      <c r="O9033">
        <f t="shared" si="849"/>
        <v>466.1225</v>
      </c>
      <c r="P9033">
        <f t="shared" si="850"/>
        <v>0</v>
      </c>
    </row>
    <row r="9034" spans="1:16" x14ac:dyDescent="0.25">
      <c r="A9034" s="34">
        <v>13085500</v>
      </c>
      <c r="B9034" s="35" t="s">
        <v>10</v>
      </c>
      <c r="C9034" s="36">
        <v>44422</v>
      </c>
      <c r="D9034" s="34">
        <v>206</v>
      </c>
      <c r="E9034" s="34">
        <v>53784.7</v>
      </c>
      <c r="F9034" s="34">
        <v>206</v>
      </c>
      <c r="G9034" s="34">
        <v>51026</v>
      </c>
      <c r="H9034" s="34">
        <v>-51025.9</v>
      </c>
      <c r="I9034" s="36">
        <v>44422</v>
      </c>
      <c r="J9034" s="34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51"/>
        <v>408.601</v>
      </c>
      <c r="O9034">
        <f t="shared" si="849"/>
        <v>408.601</v>
      </c>
      <c r="P9034">
        <f t="shared" si="850"/>
        <v>0</v>
      </c>
    </row>
    <row r="9035" spans="1:16" x14ac:dyDescent="0.25">
      <c r="A9035" s="34">
        <v>13085500</v>
      </c>
      <c r="B9035" s="35" t="s">
        <v>10</v>
      </c>
      <c r="C9035" s="36">
        <v>44423</v>
      </c>
      <c r="D9035" s="34">
        <v>189</v>
      </c>
      <c r="E9035" s="34">
        <v>54158.7</v>
      </c>
      <c r="F9035" s="34">
        <v>189</v>
      </c>
      <c r="G9035" s="34">
        <v>51400</v>
      </c>
      <c r="H9035" s="34">
        <v>-51399.9</v>
      </c>
      <c r="I9035" s="36">
        <v>44423</v>
      </c>
      <c r="J9035" s="34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51"/>
        <v>374.88150000000002</v>
      </c>
      <c r="O9035">
        <f t="shared" si="849"/>
        <v>374.88150000000002</v>
      </c>
      <c r="P9035">
        <f t="shared" si="850"/>
        <v>0</v>
      </c>
    </row>
    <row r="9036" spans="1:16" x14ac:dyDescent="0.25">
      <c r="A9036" s="34">
        <v>13085500</v>
      </c>
      <c r="B9036" s="35" t="s">
        <v>10</v>
      </c>
      <c r="C9036" s="36">
        <v>44424</v>
      </c>
      <c r="D9036" s="34">
        <v>208</v>
      </c>
      <c r="E9036" s="34">
        <v>54571.4</v>
      </c>
      <c r="F9036" s="34">
        <v>208</v>
      </c>
      <c r="G9036" s="34">
        <v>51813</v>
      </c>
      <c r="H9036" s="34">
        <v>-51812.6</v>
      </c>
      <c r="I9036" s="36">
        <v>44424</v>
      </c>
      <c r="J9036" s="34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51"/>
        <v>412.56799999999998</v>
      </c>
      <c r="O9036">
        <f t="shared" si="849"/>
        <v>412.56799999999998</v>
      </c>
      <c r="P9036">
        <f t="shared" si="850"/>
        <v>0</v>
      </c>
    </row>
    <row r="9037" spans="1:16" x14ac:dyDescent="0.25">
      <c r="A9037" s="34">
        <v>13085500</v>
      </c>
      <c r="B9037" s="35" t="s">
        <v>10</v>
      </c>
      <c r="C9037" s="36">
        <v>44425</v>
      </c>
      <c r="D9037" s="34">
        <v>226</v>
      </c>
      <c r="E9037" s="34">
        <v>55019.9</v>
      </c>
      <c r="F9037" s="34">
        <v>226</v>
      </c>
      <c r="G9037" s="34">
        <v>52261</v>
      </c>
      <c r="H9037" s="34">
        <v>-52261.1</v>
      </c>
      <c r="I9037" s="36">
        <v>44425</v>
      </c>
      <c r="J9037" s="34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51"/>
        <v>448.27100000000002</v>
      </c>
      <c r="O9037">
        <f t="shared" si="849"/>
        <v>448.27100000000002</v>
      </c>
      <c r="P9037">
        <f t="shared" si="850"/>
        <v>0</v>
      </c>
    </row>
    <row r="9038" spans="1:16" x14ac:dyDescent="0.25">
      <c r="A9038" s="34">
        <v>13085500</v>
      </c>
      <c r="B9038" s="35" t="s">
        <v>10</v>
      </c>
      <c r="C9038" s="36">
        <v>44426</v>
      </c>
      <c r="D9038" s="34">
        <v>227</v>
      </c>
      <c r="E9038" s="34">
        <v>55470.2</v>
      </c>
      <c r="F9038" s="34">
        <v>227</v>
      </c>
      <c r="G9038" s="34">
        <v>52711</v>
      </c>
      <c r="H9038" s="34">
        <v>-52711.4</v>
      </c>
      <c r="I9038" s="36">
        <v>44426</v>
      </c>
      <c r="J9038" s="34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51"/>
        <v>450.25450000000001</v>
      </c>
      <c r="O9038">
        <f t="shared" si="849"/>
        <v>450.25450000000001</v>
      </c>
      <c r="P9038">
        <f t="shared" si="850"/>
        <v>0</v>
      </c>
    </row>
    <row r="9039" spans="1:16" x14ac:dyDescent="0.25">
      <c r="A9039" s="34">
        <v>13085500</v>
      </c>
      <c r="B9039" s="35" t="s">
        <v>10</v>
      </c>
      <c r="C9039" s="36">
        <v>44427</v>
      </c>
      <c r="D9039" s="34">
        <v>226</v>
      </c>
      <c r="E9039" s="34">
        <v>55917.9</v>
      </c>
      <c r="F9039" s="34">
        <v>226</v>
      </c>
      <c r="G9039" s="34">
        <v>53159</v>
      </c>
      <c r="H9039" s="34">
        <v>-53159.1</v>
      </c>
      <c r="I9039" s="36">
        <v>44427</v>
      </c>
      <c r="J9039" s="34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51"/>
        <v>448.27100000000002</v>
      </c>
      <c r="O9039">
        <f t="shared" si="849"/>
        <v>448.27100000000002</v>
      </c>
      <c r="P9039">
        <f t="shared" si="850"/>
        <v>0</v>
      </c>
    </row>
    <row r="9040" spans="1:16" x14ac:dyDescent="0.25">
      <c r="A9040" s="34">
        <v>13085500</v>
      </c>
      <c r="B9040" s="35" t="s">
        <v>10</v>
      </c>
      <c r="C9040" s="36">
        <v>44428</v>
      </c>
      <c r="D9040" s="34">
        <v>208</v>
      </c>
      <c r="E9040" s="34">
        <v>56330.3</v>
      </c>
      <c r="F9040" s="34">
        <v>208</v>
      </c>
      <c r="G9040" s="34">
        <v>53572</v>
      </c>
      <c r="H9040" s="34">
        <v>-53571.5</v>
      </c>
      <c r="I9040" s="36">
        <v>44428</v>
      </c>
      <c r="J9040" s="34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51"/>
        <v>412.56799999999998</v>
      </c>
      <c r="O9040">
        <f t="shared" si="849"/>
        <v>412.56799999999998</v>
      </c>
      <c r="P9040">
        <f t="shared" si="850"/>
        <v>0</v>
      </c>
    </row>
    <row r="9041" spans="1:16" x14ac:dyDescent="0.25">
      <c r="A9041" s="34">
        <v>13085500</v>
      </c>
      <c r="B9041" s="35" t="s">
        <v>10</v>
      </c>
      <c r="C9041" s="36">
        <v>44429</v>
      </c>
      <c r="D9041" s="34">
        <v>162</v>
      </c>
      <c r="E9041" s="34">
        <v>56652.1</v>
      </c>
      <c r="F9041" s="34">
        <v>162</v>
      </c>
      <c r="G9041" s="34">
        <v>53893</v>
      </c>
      <c r="H9041" s="34">
        <v>-53893.3</v>
      </c>
      <c r="I9041" s="36">
        <v>44429</v>
      </c>
      <c r="J9041" s="34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51"/>
        <v>321.327</v>
      </c>
      <c r="O9041">
        <f t="shared" si="849"/>
        <v>321.327</v>
      </c>
      <c r="P9041">
        <f t="shared" si="850"/>
        <v>0</v>
      </c>
    </row>
    <row r="9042" spans="1:16" x14ac:dyDescent="0.25">
      <c r="A9042" s="34">
        <v>13085500</v>
      </c>
      <c r="B9042" s="35" t="s">
        <v>10</v>
      </c>
      <c r="C9042" s="36">
        <v>44430</v>
      </c>
      <c r="D9042" s="34">
        <v>144</v>
      </c>
      <c r="E9042" s="34">
        <v>56937.2</v>
      </c>
      <c r="F9042" s="34">
        <v>144</v>
      </c>
      <c r="G9042" s="34">
        <v>54178</v>
      </c>
      <c r="H9042" s="34">
        <v>-54178.400000000001</v>
      </c>
      <c r="I9042" s="36">
        <v>44430</v>
      </c>
      <c r="J9042" s="34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51"/>
        <v>285.62400000000002</v>
      </c>
      <c r="O9042">
        <f t="shared" si="849"/>
        <v>285.62400000000002</v>
      </c>
      <c r="P9042">
        <f t="shared" si="850"/>
        <v>0</v>
      </c>
    </row>
    <row r="9043" spans="1:16" x14ac:dyDescent="0.25">
      <c r="A9043" s="34">
        <v>13085500</v>
      </c>
      <c r="B9043" s="35" t="s">
        <v>10</v>
      </c>
      <c r="C9043" s="36">
        <v>44431</v>
      </c>
      <c r="D9043" s="34">
        <v>173</v>
      </c>
      <c r="E9043" s="34">
        <v>57281.1</v>
      </c>
      <c r="F9043" s="34">
        <v>173</v>
      </c>
      <c r="G9043" s="34">
        <v>54522</v>
      </c>
      <c r="H9043" s="34">
        <v>-54522.3</v>
      </c>
      <c r="I9043" s="36">
        <v>44431</v>
      </c>
      <c r="J9043" s="34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51"/>
        <v>343.14550000000003</v>
      </c>
      <c r="O9043">
        <f t="shared" si="849"/>
        <v>343.14550000000003</v>
      </c>
      <c r="P9043">
        <f t="shared" si="850"/>
        <v>0</v>
      </c>
    </row>
    <row r="9044" spans="1:16" x14ac:dyDescent="0.25">
      <c r="A9044" s="34">
        <v>13085500</v>
      </c>
      <c r="B9044" s="35" t="s">
        <v>10</v>
      </c>
      <c r="C9044" s="36">
        <v>44432</v>
      </c>
      <c r="D9044" s="34">
        <v>186</v>
      </c>
      <c r="E9044" s="34">
        <v>57650.8</v>
      </c>
      <c r="F9044" s="34">
        <v>186</v>
      </c>
      <c r="G9044" s="34">
        <v>54892</v>
      </c>
      <c r="H9044" s="34">
        <v>-54892</v>
      </c>
      <c r="I9044" s="36">
        <v>44432</v>
      </c>
      <c r="J9044" s="34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51"/>
        <v>368.93099999999998</v>
      </c>
      <c r="O9044">
        <f t="shared" si="849"/>
        <v>368.93099999999998</v>
      </c>
      <c r="P9044">
        <f t="shared" si="850"/>
        <v>0</v>
      </c>
    </row>
    <row r="9045" spans="1:16" x14ac:dyDescent="0.25">
      <c r="A9045" s="34">
        <v>13085500</v>
      </c>
      <c r="B9045" s="35" t="s">
        <v>10</v>
      </c>
      <c r="C9045" s="36">
        <v>44433</v>
      </c>
      <c r="D9045" s="34">
        <v>190</v>
      </c>
      <c r="E9045" s="34">
        <v>58027.6</v>
      </c>
      <c r="F9045" s="34">
        <v>190</v>
      </c>
      <c r="G9045" s="34">
        <v>55269</v>
      </c>
      <c r="H9045" s="34">
        <v>-55268.800000000003</v>
      </c>
      <c r="I9045" s="36">
        <v>44433</v>
      </c>
      <c r="J9045" s="34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51"/>
        <v>376.86500000000001</v>
      </c>
      <c r="O9045">
        <f t="shared" si="849"/>
        <v>376.86500000000001</v>
      </c>
      <c r="P9045">
        <f t="shared" si="850"/>
        <v>0</v>
      </c>
    </row>
    <row r="9046" spans="1:16" x14ac:dyDescent="0.25">
      <c r="A9046" s="34">
        <v>13085500</v>
      </c>
      <c r="B9046" s="35" t="s">
        <v>10</v>
      </c>
      <c r="C9046" s="36">
        <v>44434</v>
      </c>
      <c r="D9046" s="34">
        <v>200</v>
      </c>
      <c r="E9046" s="34">
        <v>58423.199999999997</v>
      </c>
      <c r="F9046" s="34">
        <v>200</v>
      </c>
      <c r="G9046" s="34">
        <v>55664</v>
      </c>
      <c r="H9046" s="34">
        <v>-55664.4</v>
      </c>
      <c r="I9046" s="36">
        <v>44434</v>
      </c>
      <c r="J9046" s="34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51"/>
        <v>396.7</v>
      </c>
      <c r="O9046">
        <f t="shared" si="849"/>
        <v>396.7</v>
      </c>
      <c r="P9046">
        <f t="shared" si="850"/>
        <v>0</v>
      </c>
    </row>
    <row r="9047" spans="1:16" x14ac:dyDescent="0.25">
      <c r="A9047" s="34">
        <v>13085500</v>
      </c>
      <c r="B9047" s="35" t="s">
        <v>10</v>
      </c>
      <c r="C9047" s="36">
        <v>44435</v>
      </c>
      <c r="D9047" s="34">
        <v>195</v>
      </c>
      <c r="E9047" s="34">
        <v>58810.6</v>
      </c>
      <c r="F9047" s="34">
        <v>195</v>
      </c>
      <c r="G9047" s="34">
        <v>56052</v>
      </c>
      <c r="H9047" s="34">
        <v>-56051.8</v>
      </c>
      <c r="I9047" s="36">
        <v>44435</v>
      </c>
      <c r="J9047" s="34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51"/>
        <v>386.78250000000003</v>
      </c>
      <c r="O9047">
        <f t="shared" si="849"/>
        <v>386.78250000000003</v>
      </c>
      <c r="P9047">
        <f t="shared" si="850"/>
        <v>0</v>
      </c>
    </row>
    <row r="9048" spans="1:16" x14ac:dyDescent="0.25">
      <c r="A9048" s="34">
        <v>13085500</v>
      </c>
      <c r="B9048" s="35" t="s">
        <v>10</v>
      </c>
      <c r="C9048" s="36">
        <v>44436</v>
      </c>
      <c r="D9048" s="34">
        <v>172</v>
      </c>
      <c r="E9048" s="34">
        <v>59151.5</v>
      </c>
      <c r="F9048" s="34">
        <v>172</v>
      </c>
      <c r="G9048" s="34">
        <v>56393</v>
      </c>
      <c r="H9048" s="34">
        <v>-56392.7</v>
      </c>
      <c r="I9048" s="36">
        <v>44436</v>
      </c>
      <c r="J9048" s="34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51"/>
        <v>341.16200000000003</v>
      </c>
      <c r="O9048">
        <f t="shared" si="849"/>
        <v>341.16200000000003</v>
      </c>
      <c r="P9048">
        <f t="shared" si="850"/>
        <v>0</v>
      </c>
    </row>
    <row r="9049" spans="1:16" x14ac:dyDescent="0.25">
      <c r="A9049" s="34">
        <v>13085500</v>
      </c>
      <c r="B9049" s="35" t="s">
        <v>10</v>
      </c>
      <c r="C9049" s="36">
        <v>44437</v>
      </c>
      <c r="D9049" s="34">
        <v>158</v>
      </c>
      <c r="E9049" s="34">
        <v>59465.8</v>
      </c>
      <c r="F9049" s="34">
        <v>158</v>
      </c>
      <c r="G9049" s="34">
        <v>56707</v>
      </c>
      <c r="H9049" s="34">
        <v>-56707</v>
      </c>
      <c r="I9049" s="36">
        <v>44437</v>
      </c>
      <c r="J9049" s="34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51"/>
        <v>313.39300000000003</v>
      </c>
      <c r="O9049">
        <f t="shared" si="849"/>
        <v>313.39300000000003</v>
      </c>
      <c r="P9049">
        <f t="shared" si="850"/>
        <v>0</v>
      </c>
    </row>
    <row r="9050" spans="1:16" x14ac:dyDescent="0.25">
      <c r="A9050" s="34">
        <v>13085500</v>
      </c>
      <c r="B9050" s="35" t="s">
        <v>10</v>
      </c>
      <c r="C9050" s="36">
        <v>44438</v>
      </c>
      <c r="D9050" s="34">
        <v>186</v>
      </c>
      <c r="E9050" s="34">
        <v>59834.7</v>
      </c>
      <c r="F9050" s="34">
        <v>186</v>
      </c>
      <c r="G9050" s="34">
        <v>57076</v>
      </c>
      <c r="H9050" s="34">
        <v>-57075.9</v>
      </c>
      <c r="I9050" s="36">
        <v>44438</v>
      </c>
      <c r="J9050" s="34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51"/>
        <v>368.93099999999998</v>
      </c>
      <c r="O9050">
        <f t="shared" si="849"/>
        <v>368.93099999999998</v>
      </c>
      <c r="P9050">
        <f t="shared" si="850"/>
        <v>0</v>
      </c>
    </row>
    <row r="9051" spans="1:16" x14ac:dyDescent="0.25">
      <c r="A9051" s="34">
        <v>13085500</v>
      </c>
      <c r="B9051" s="35" t="s">
        <v>10</v>
      </c>
      <c r="C9051" s="36">
        <v>44439</v>
      </c>
      <c r="D9051" s="34">
        <v>195</v>
      </c>
      <c r="E9051" s="34">
        <v>60221.2</v>
      </c>
      <c r="F9051" s="34">
        <v>195</v>
      </c>
      <c r="G9051" s="34">
        <v>57462</v>
      </c>
      <c r="H9051" s="34">
        <v>-57462.400000000001</v>
      </c>
      <c r="I9051" s="36">
        <v>44439</v>
      </c>
      <c r="J9051" s="34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51"/>
        <v>386.78250000000003</v>
      </c>
      <c r="O9051">
        <f t="shared" si="849"/>
        <v>386.78250000000003</v>
      </c>
      <c r="P9051">
        <f t="shared" si="850"/>
        <v>0</v>
      </c>
    </row>
    <row r="9052" spans="1:16" x14ac:dyDescent="0.25">
      <c r="A9052" s="34">
        <v>13085500</v>
      </c>
      <c r="B9052" s="35" t="s">
        <v>10</v>
      </c>
      <c r="C9052" s="36">
        <v>44440</v>
      </c>
      <c r="D9052" s="34">
        <v>196</v>
      </c>
      <c r="E9052" s="34">
        <v>60610.2</v>
      </c>
      <c r="F9052" s="34">
        <v>196</v>
      </c>
      <c r="G9052" s="34">
        <v>57851</v>
      </c>
      <c r="H9052" s="34">
        <v>-57851.4</v>
      </c>
      <c r="I9052" s="36">
        <v>44440</v>
      </c>
      <c r="J9052" s="34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51"/>
        <v>388.76600000000002</v>
      </c>
      <c r="O9052">
        <f t="shared" si="849"/>
        <v>388.76600000000002</v>
      </c>
      <c r="P9052">
        <f t="shared" si="850"/>
        <v>0</v>
      </c>
    </row>
    <row r="9053" spans="1:16" x14ac:dyDescent="0.25">
      <c r="A9053" s="34">
        <v>13085500</v>
      </c>
      <c r="B9053" s="35" t="s">
        <v>10</v>
      </c>
      <c r="C9053" s="36">
        <v>44441</v>
      </c>
      <c r="D9053" s="34">
        <v>197</v>
      </c>
      <c r="E9053" s="34">
        <v>61000.2</v>
      </c>
      <c r="F9053" s="34">
        <v>197</v>
      </c>
      <c r="G9053" s="34">
        <v>58241</v>
      </c>
      <c r="H9053" s="34">
        <v>-58241.4</v>
      </c>
      <c r="I9053" s="36">
        <v>44441</v>
      </c>
      <c r="J9053" s="34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51"/>
        <v>390.74950000000001</v>
      </c>
      <c r="O9053">
        <f t="shared" si="849"/>
        <v>390.74950000000001</v>
      </c>
      <c r="P9053">
        <f t="shared" si="850"/>
        <v>0</v>
      </c>
    </row>
    <row r="9054" spans="1:16" x14ac:dyDescent="0.25">
      <c r="A9054" s="34">
        <v>13085500</v>
      </c>
      <c r="B9054" s="35" t="s">
        <v>10</v>
      </c>
      <c r="C9054" s="36">
        <v>44442</v>
      </c>
      <c r="D9054" s="34">
        <v>174</v>
      </c>
      <c r="E9054" s="34">
        <v>61346.1</v>
      </c>
      <c r="F9054" s="34">
        <v>174</v>
      </c>
      <c r="G9054" s="34">
        <v>58587</v>
      </c>
      <c r="H9054" s="34">
        <v>-58587.3</v>
      </c>
      <c r="I9054" s="36">
        <v>44442</v>
      </c>
      <c r="J9054" s="34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51"/>
        <v>345.12900000000002</v>
      </c>
      <c r="O9054">
        <f t="shared" si="849"/>
        <v>345.12900000000002</v>
      </c>
      <c r="P9054">
        <f t="shared" si="850"/>
        <v>0</v>
      </c>
    </row>
    <row r="9055" spans="1:16" x14ac:dyDescent="0.25">
      <c r="A9055" s="34">
        <v>13085500</v>
      </c>
      <c r="B9055" s="35" t="s">
        <v>10</v>
      </c>
      <c r="C9055" s="36">
        <v>44443</v>
      </c>
      <c r="D9055" s="34">
        <v>148</v>
      </c>
      <c r="E9055" s="34">
        <v>61640</v>
      </c>
      <c r="F9055" s="34">
        <v>148</v>
      </c>
      <c r="G9055" s="34">
        <v>58881</v>
      </c>
      <c r="H9055" s="34">
        <v>-58881.2</v>
      </c>
      <c r="I9055" s="36">
        <v>44443</v>
      </c>
      <c r="J9055" s="34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51"/>
        <v>293.55799999999999</v>
      </c>
      <c r="O9055">
        <f t="shared" si="849"/>
        <v>293.55799999999999</v>
      </c>
      <c r="P9055">
        <f t="shared" si="850"/>
        <v>0</v>
      </c>
    </row>
    <row r="9056" spans="1:16" x14ac:dyDescent="0.25">
      <c r="A9056" s="34">
        <v>13085500</v>
      </c>
      <c r="B9056" s="35" t="s">
        <v>10</v>
      </c>
      <c r="C9056" s="36">
        <v>44444</v>
      </c>
      <c r="D9056" s="34">
        <v>138</v>
      </c>
      <c r="E9056" s="34">
        <v>61913.8</v>
      </c>
      <c r="F9056" s="34">
        <v>138</v>
      </c>
      <c r="G9056" s="34">
        <v>59155</v>
      </c>
      <c r="H9056" s="34">
        <v>-59155</v>
      </c>
      <c r="I9056" s="36">
        <v>44444</v>
      </c>
      <c r="J9056" s="34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51"/>
        <v>273.72300000000001</v>
      </c>
      <c r="O9056">
        <f t="shared" si="849"/>
        <v>273.72300000000001</v>
      </c>
      <c r="P9056">
        <f t="shared" si="850"/>
        <v>0</v>
      </c>
    </row>
    <row r="9057" spans="1:16" x14ac:dyDescent="0.25">
      <c r="A9057" s="34">
        <v>13085500</v>
      </c>
      <c r="B9057" s="35" t="s">
        <v>10</v>
      </c>
      <c r="C9057" s="36">
        <v>44445</v>
      </c>
      <c r="D9057" s="34">
        <v>148</v>
      </c>
      <c r="E9057" s="34">
        <v>62207.8</v>
      </c>
      <c r="F9057" s="34">
        <v>148</v>
      </c>
      <c r="G9057" s="34">
        <v>59449</v>
      </c>
      <c r="H9057" s="34">
        <v>-59449</v>
      </c>
      <c r="I9057" s="36">
        <v>44445</v>
      </c>
      <c r="J9057" s="34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51"/>
        <v>293.55799999999999</v>
      </c>
      <c r="O9057">
        <f t="shared" si="849"/>
        <v>293.55799999999999</v>
      </c>
      <c r="P9057">
        <f t="shared" si="850"/>
        <v>0</v>
      </c>
    </row>
    <row r="9058" spans="1:16" x14ac:dyDescent="0.25">
      <c r="A9058" s="34">
        <v>13085500</v>
      </c>
      <c r="B9058" s="35" t="s">
        <v>10</v>
      </c>
      <c r="C9058" s="36">
        <v>44446</v>
      </c>
      <c r="D9058" s="34">
        <v>160</v>
      </c>
      <c r="E9058" s="34">
        <v>62525</v>
      </c>
      <c r="F9058" s="34">
        <v>160</v>
      </c>
      <c r="G9058" s="34">
        <v>59766</v>
      </c>
      <c r="H9058" s="34">
        <v>-59766.2</v>
      </c>
      <c r="I9058" s="36">
        <v>44446</v>
      </c>
      <c r="J9058" s="34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51"/>
        <v>317.36</v>
      </c>
      <c r="O9058">
        <f t="shared" si="849"/>
        <v>317.36</v>
      </c>
      <c r="P9058">
        <f t="shared" si="850"/>
        <v>0</v>
      </c>
    </row>
    <row r="9059" spans="1:16" x14ac:dyDescent="0.25">
      <c r="A9059" s="34">
        <v>13085500</v>
      </c>
      <c r="B9059" s="35" t="s">
        <v>10</v>
      </c>
      <c r="C9059" s="36">
        <v>44447</v>
      </c>
      <c r="D9059" s="34">
        <v>172</v>
      </c>
      <c r="E9059" s="34">
        <v>62865.599999999999</v>
      </c>
      <c r="F9059" s="34">
        <v>172</v>
      </c>
      <c r="G9059" s="34">
        <v>60107</v>
      </c>
      <c r="H9059" s="34">
        <v>-60106.8</v>
      </c>
      <c r="I9059" s="36">
        <v>44447</v>
      </c>
      <c r="J9059" s="34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51"/>
        <v>341.16200000000003</v>
      </c>
      <c r="O9059">
        <f t="shared" si="849"/>
        <v>341.16200000000003</v>
      </c>
      <c r="P9059">
        <f t="shared" si="850"/>
        <v>0</v>
      </c>
    </row>
    <row r="9060" spans="1:16" x14ac:dyDescent="0.25">
      <c r="A9060" s="34">
        <v>13085500</v>
      </c>
      <c r="B9060" s="35" t="s">
        <v>10</v>
      </c>
      <c r="C9060" s="36">
        <v>44448</v>
      </c>
      <c r="D9060" s="34">
        <v>168</v>
      </c>
      <c r="E9060" s="34">
        <v>63198.1</v>
      </c>
      <c r="F9060" s="34">
        <v>168</v>
      </c>
      <c r="G9060" s="34">
        <v>60439</v>
      </c>
      <c r="H9060" s="34">
        <v>-60439.3</v>
      </c>
      <c r="I9060" s="36">
        <v>44448</v>
      </c>
      <c r="J9060" s="34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51"/>
        <v>333.22800000000001</v>
      </c>
      <c r="O9060">
        <f t="shared" si="849"/>
        <v>333.22800000000001</v>
      </c>
      <c r="P9060">
        <f t="shared" si="850"/>
        <v>0</v>
      </c>
    </row>
    <row r="9061" spans="1:16" x14ac:dyDescent="0.25">
      <c r="A9061" s="34">
        <v>13085500</v>
      </c>
      <c r="B9061" s="35" t="s">
        <v>10</v>
      </c>
      <c r="C9061" s="36">
        <v>44449</v>
      </c>
      <c r="D9061" s="34">
        <v>169</v>
      </c>
      <c r="E9061" s="34">
        <v>63533.1</v>
      </c>
      <c r="F9061" s="34">
        <v>169</v>
      </c>
      <c r="G9061" s="34">
        <v>60774</v>
      </c>
      <c r="H9061" s="34">
        <v>-60774.3</v>
      </c>
      <c r="I9061" s="36">
        <v>44449</v>
      </c>
      <c r="J9061" s="34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si="851"/>
        <v>335.2115</v>
      </c>
      <c r="O9061">
        <f t="shared" ref="O9061:O9112" si="855">F9061*1.9835</f>
        <v>335.2115</v>
      </c>
      <c r="P9061">
        <f t="shared" ref="P9061:P9112" si="856">(D9061-F9061)*1.9835</f>
        <v>0</v>
      </c>
    </row>
    <row r="9062" spans="1:16" x14ac:dyDescent="0.25">
      <c r="A9062" s="34">
        <v>13085500</v>
      </c>
      <c r="B9062" s="35" t="s">
        <v>10</v>
      </c>
      <c r="C9062" s="36">
        <v>44450</v>
      </c>
      <c r="D9062" s="34">
        <v>153</v>
      </c>
      <c r="E9062" s="34">
        <v>63836.1</v>
      </c>
      <c r="F9062" s="34">
        <v>153</v>
      </c>
      <c r="G9062" s="34">
        <v>61077</v>
      </c>
      <c r="H9062" s="34">
        <v>-61077.3</v>
      </c>
      <c r="I9062" s="36">
        <v>44450</v>
      </c>
      <c r="J9062" s="34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1"/>
        <v>303.47550000000001</v>
      </c>
      <c r="O9062">
        <f t="shared" si="855"/>
        <v>303.47550000000001</v>
      </c>
      <c r="P9062">
        <f t="shared" si="856"/>
        <v>0</v>
      </c>
    </row>
    <row r="9063" spans="1:16" x14ac:dyDescent="0.25">
      <c r="A9063" s="34">
        <v>13085500</v>
      </c>
      <c r="B9063" s="35" t="s">
        <v>10</v>
      </c>
      <c r="C9063" s="36">
        <v>44451</v>
      </c>
      <c r="D9063" s="34">
        <v>138</v>
      </c>
      <c r="E9063" s="34">
        <v>64108.9</v>
      </c>
      <c r="F9063" s="34">
        <v>138</v>
      </c>
      <c r="G9063" s="34">
        <v>61350</v>
      </c>
      <c r="H9063" s="34">
        <v>-61350.1</v>
      </c>
      <c r="I9063" s="36">
        <v>44451</v>
      </c>
      <c r="J9063" s="34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1"/>
        <v>273.72300000000001</v>
      </c>
      <c r="O9063">
        <f t="shared" si="855"/>
        <v>273.72300000000001</v>
      </c>
      <c r="P9063">
        <f t="shared" si="856"/>
        <v>0</v>
      </c>
    </row>
    <row r="9064" spans="1:16" x14ac:dyDescent="0.25">
      <c r="A9064" s="34">
        <v>13085500</v>
      </c>
      <c r="B9064" s="35" t="s">
        <v>10</v>
      </c>
      <c r="C9064" s="36">
        <v>44452</v>
      </c>
      <c r="D9064" s="34">
        <v>126</v>
      </c>
      <c r="E9064" s="34">
        <v>64358.6</v>
      </c>
      <c r="F9064" s="34">
        <v>126</v>
      </c>
      <c r="G9064" s="34">
        <v>61600</v>
      </c>
      <c r="H9064" s="34">
        <v>-61599.8</v>
      </c>
      <c r="I9064" s="36">
        <v>44452</v>
      </c>
      <c r="J9064" s="34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1"/>
        <v>249.92099999999999</v>
      </c>
      <c r="O9064">
        <f t="shared" si="855"/>
        <v>249.92099999999999</v>
      </c>
      <c r="P9064">
        <f t="shared" si="856"/>
        <v>0</v>
      </c>
    </row>
    <row r="9065" spans="1:16" x14ac:dyDescent="0.25">
      <c r="A9065" s="34">
        <v>13085500</v>
      </c>
      <c r="B9065" s="35" t="s">
        <v>10</v>
      </c>
      <c r="C9065" s="36">
        <v>44453</v>
      </c>
      <c r="D9065" s="34">
        <v>122</v>
      </c>
      <c r="E9065" s="34">
        <v>64599.7</v>
      </c>
      <c r="F9065" s="34">
        <v>122</v>
      </c>
      <c r="G9065" s="34">
        <v>61841</v>
      </c>
      <c r="H9065" s="34">
        <v>-61840.9</v>
      </c>
      <c r="I9065" s="36">
        <v>44453</v>
      </c>
      <c r="J9065" s="34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1"/>
        <v>241.98699999999999</v>
      </c>
      <c r="O9065">
        <f t="shared" si="855"/>
        <v>241.98699999999999</v>
      </c>
      <c r="P9065">
        <f t="shared" si="856"/>
        <v>0</v>
      </c>
    </row>
    <row r="9066" spans="1:16" x14ac:dyDescent="0.25">
      <c r="A9066" s="34">
        <v>13085500</v>
      </c>
      <c r="B9066" s="35" t="s">
        <v>10</v>
      </c>
      <c r="C9066" s="36">
        <v>44454</v>
      </c>
      <c r="D9066" s="34">
        <v>126</v>
      </c>
      <c r="E9066" s="34">
        <v>64850.1</v>
      </c>
      <c r="F9066" s="34">
        <v>126</v>
      </c>
      <c r="G9066" s="34">
        <v>62091</v>
      </c>
      <c r="H9066" s="34">
        <v>-62091.3</v>
      </c>
      <c r="I9066" s="36">
        <v>44454</v>
      </c>
      <c r="J9066" s="34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1"/>
        <v>249.92099999999999</v>
      </c>
      <c r="O9066">
        <f t="shared" si="855"/>
        <v>249.92099999999999</v>
      </c>
      <c r="P9066">
        <f t="shared" si="856"/>
        <v>0</v>
      </c>
    </row>
    <row r="9067" spans="1:16" x14ac:dyDescent="0.25">
      <c r="A9067" s="34">
        <v>13085500</v>
      </c>
      <c r="B9067" s="35" t="s">
        <v>10</v>
      </c>
      <c r="C9067" s="36">
        <v>44455</v>
      </c>
      <c r="D9067" s="34">
        <v>126</v>
      </c>
      <c r="E9067" s="34">
        <v>65099.4</v>
      </c>
      <c r="F9067" s="34">
        <v>126</v>
      </c>
      <c r="G9067" s="34">
        <v>62341</v>
      </c>
      <c r="H9067" s="34">
        <v>-62340.6</v>
      </c>
      <c r="I9067" s="36">
        <v>44455</v>
      </c>
      <c r="J9067" s="34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1"/>
        <v>249.92099999999999</v>
      </c>
      <c r="O9067">
        <f t="shared" si="855"/>
        <v>249.92099999999999</v>
      </c>
      <c r="P9067">
        <f t="shared" si="856"/>
        <v>0</v>
      </c>
    </row>
    <row r="9068" spans="1:16" x14ac:dyDescent="0.25">
      <c r="A9068" s="34">
        <v>13085500</v>
      </c>
      <c r="B9068" s="35" t="s">
        <v>10</v>
      </c>
      <c r="C9068" s="36">
        <v>44456</v>
      </c>
      <c r="D9068" s="34">
        <v>115</v>
      </c>
      <c r="E9068" s="34">
        <v>65326.5</v>
      </c>
      <c r="F9068" s="34">
        <v>115</v>
      </c>
      <c r="G9068" s="34">
        <v>62568</v>
      </c>
      <c r="H9068" s="34">
        <v>-62567.7</v>
      </c>
      <c r="I9068" s="36">
        <v>44456</v>
      </c>
      <c r="J9068" s="34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1"/>
        <v>228.10249999999999</v>
      </c>
      <c r="O9068">
        <f t="shared" si="855"/>
        <v>228.10249999999999</v>
      </c>
      <c r="P9068">
        <f t="shared" si="856"/>
        <v>0</v>
      </c>
    </row>
    <row r="9069" spans="1:16" x14ac:dyDescent="0.25">
      <c r="A9069" s="34">
        <v>13085500</v>
      </c>
      <c r="B9069" s="35" t="s">
        <v>10</v>
      </c>
      <c r="C9069" s="36">
        <v>44457</v>
      </c>
      <c r="D9069" s="34">
        <v>101</v>
      </c>
      <c r="E9069" s="34">
        <v>65526.2</v>
      </c>
      <c r="F9069" s="34">
        <v>101</v>
      </c>
      <c r="G9069" s="34">
        <v>62767</v>
      </c>
      <c r="H9069" s="34">
        <v>-62767.4</v>
      </c>
      <c r="I9069" s="36">
        <v>44457</v>
      </c>
      <c r="J9069" s="34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1"/>
        <v>200.33350000000002</v>
      </c>
      <c r="O9069">
        <f t="shared" si="855"/>
        <v>200.33350000000002</v>
      </c>
      <c r="P9069">
        <f t="shared" si="856"/>
        <v>0</v>
      </c>
    </row>
    <row r="9070" spans="1:16" x14ac:dyDescent="0.25">
      <c r="A9070" s="34">
        <v>13085500</v>
      </c>
      <c r="B9070" s="35" t="s">
        <v>10</v>
      </c>
      <c r="C9070" s="36">
        <v>44458</v>
      </c>
      <c r="D9070" s="34">
        <v>95</v>
      </c>
      <c r="E9070" s="34">
        <v>65713.899999999994</v>
      </c>
      <c r="F9070" s="34">
        <v>95</v>
      </c>
      <c r="G9070" s="34">
        <v>62955</v>
      </c>
      <c r="H9070" s="34">
        <v>-62955.1</v>
      </c>
      <c r="I9070" s="36">
        <v>44458</v>
      </c>
      <c r="J9070" s="34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1"/>
        <v>188.4325</v>
      </c>
      <c r="O9070">
        <f t="shared" si="855"/>
        <v>188.4325</v>
      </c>
      <c r="P9070">
        <f t="shared" si="856"/>
        <v>0</v>
      </c>
    </row>
    <row r="9071" spans="1:16" x14ac:dyDescent="0.25">
      <c r="A9071" s="34">
        <v>13085500</v>
      </c>
      <c r="B9071" s="35" t="s">
        <v>10</v>
      </c>
      <c r="C9071" s="36">
        <v>44459</v>
      </c>
      <c r="D9071" s="34">
        <v>98</v>
      </c>
      <c r="E9071" s="34">
        <v>65908.7</v>
      </c>
      <c r="F9071" s="34">
        <v>98</v>
      </c>
      <c r="G9071" s="34">
        <v>63150</v>
      </c>
      <c r="H9071" s="34">
        <v>-63149.9</v>
      </c>
      <c r="I9071" s="36">
        <v>44459</v>
      </c>
      <c r="J9071" s="34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1"/>
        <v>194.38300000000001</v>
      </c>
      <c r="O9071">
        <f t="shared" si="855"/>
        <v>194.38300000000001</v>
      </c>
      <c r="P9071">
        <f t="shared" si="856"/>
        <v>0</v>
      </c>
    </row>
    <row r="9072" spans="1:16" x14ac:dyDescent="0.25">
      <c r="A9072" s="34">
        <v>13085500</v>
      </c>
      <c r="B9072" s="35" t="s">
        <v>10</v>
      </c>
      <c r="C9072" s="36">
        <v>44460</v>
      </c>
      <c r="D9072" s="34">
        <v>91</v>
      </c>
      <c r="E9072" s="34">
        <v>66088.7</v>
      </c>
      <c r="F9072" s="34">
        <v>91</v>
      </c>
      <c r="G9072" s="34">
        <v>63330</v>
      </c>
      <c r="H9072" s="34">
        <v>-63329.9</v>
      </c>
      <c r="I9072" s="36">
        <v>44460</v>
      </c>
      <c r="J9072" s="34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1"/>
        <v>180.49850000000001</v>
      </c>
      <c r="O9072">
        <f t="shared" si="855"/>
        <v>180.49850000000001</v>
      </c>
      <c r="P9072">
        <f t="shared" si="856"/>
        <v>0</v>
      </c>
    </row>
    <row r="9073" spans="1:16" x14ac:dyDescent="0.25">
      <c r="A9073" s="34">
        <v>13085500</v>
      </c>
      <c r="B9073" s="35" t="s">
        <v>10</v>
      </c>
      <c r="C9073" s="36">
        <v>44461</v>
      </c>
      <c r="D9073" s="34">
        <v>78</v>
      </c>
      <c r="E9073" s="34">
        <v>66243.399999999994</v>
      </c>
      <c r="F9073" s="34">
        <v>78</v>
      </c>
      <c r="G9073" s="34">
        <v>63485</v>
      </c>
      <c r="H9073" s="34">
        <v>-63484.6</v>
      </c>
      <c r="I9073" s="36">
        <v>44461</v>
      </c>
      <c r="J9073" s="34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1"/>
        <v>154.71299999999999</v>
      </c>
      <c r="O9073">
        <f t="shared" si="855"/>
        <v>154.71299999999999</v>
      </c>
      <c r="P9073">
        <f t="shared" si="856"/>
        <v>0</v>
      </c>
    </row>
    <row r="9074" spans="1:16" x14ac:dyDescent="0.25">
      <c r="A9074" s="34">
        <v>13085500</v>
      </c>
      <c r="B9074" s="35" t="s">
        <v>10</v>
      </c>
      <c r="C9074" s="36">
        <v>44462</v>
      </c>
      <c r="D9074" s="34">
        <v>80</v>
      </c>
      <c r="E9074" s="34">
        <v>66401.8</v>
      </c>
      <c r="F9074" s="34">
        <v>80</v>
      </c>
      <c r="G9074" s="34">
        <v>63643</v>
      </c>
      <c r="H9074" s="34">
        <v>-63643</v>
      </c>
      <c r="I9074" s="36">
        <v>44462</v>
      </c>
      <c r="J9074" s="34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1"/>
        <v>158.68</v>
      </c>
      <c r="O9074">
        <f t="shared" si="855"/>
        <v>158.68</v>
      </c>
      <c r="P9074">
        <f t="shared" si="856"/>
        <v>0</v>
      </c>
    </row>
    <row r="9075" spans="1:16" x14ac:dyDescent="0.25">
      <c r="A9075" s="34">
        <v>13085500</v>
      </c>
      <c r="B9075" s="35" t="s">
        <v>10</v>
      </c>
      <c r="C9075" s="36">
        <v>44463</v>
      </c>
      <c r="D9075" s="34">
        <v>89</v>
      </c>
      <c r="E9075" s="34">
        <v>66577.3</v>
      </c>
      <c r="F9075" s="34">
        <v>89</v>
      </c>
      <c r="G9075" s="34">
        <v>63819</v>
      </c>
      <c r="H9075" s="34">
        <v>-63818.5</v>
      </c>
      <c r="I9075" s="36">
        <v>44463</v>
      </c>
      <c r="J9075" s="34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1"/>
        <v>176.53149999999999</v>
      </c>
      <c r="O9075">
        <f t="shared" si="855"/>
        <v>176.53149999999999</v>
      </c>
      <c r="P9075">
        <f t="shared" si="856"/>
        <v>0</v>
      </c>
    </row>
    <row r="9076" spans="1:16" x14ac:dyDescent="0.25">
      <c r="A9076" s="34">
        <v>13085500</v>
      </c>
      <c r="B9076" s="35" t="s">
        <v>10</v>
      </c>
      <c r="C9076" s="36">
        <v>44464</v>
      </c>
      <c r="D9076" s="34">
        <v>93</v>
      </c>
      <c r="E9076" s="34">
        <v>66761.399999999994</v>
      </c>
      <c r="F9076" s="34">
        <v>93</v>
      </c>
      <c r="G9076" s="34">
        <v>64003</v>
      </c>
      <c r="H9076" s="34">
        <v>-64002.6</v>
      </c>
      <c r="I9076" s="36">
        <v>44464</v>
      </c>
      <c r="J9076" s="34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1"/>
        <v>184.46549999999999</v>
      </c>
      <c r="O9076">
        <f t="shared" si="855"/>
        <v>184.46549999999999</v>
      </c>
      <c r="P9076">
        <f t="shared" si="856"/>
        <v>0</v>
      </c>
    </row>
    <row r="9077" spans="1:16" x14ac:dyDescent="0.25">
      <c r="A9077" s="34">
        <v>13085500</v>
      </c>
      <c r="B9077" s="35" t="s">
        <v>10</v>
      </c>
      <c r="C9077" s="36">
        <v>44465</v>
      </c>
      <c r="D9077" s="34">
        <v>94</v>
      </c>
      <c r="E9077" s="34">
        <v>66947.3</v>
      </c>
      <c r="F9077" s="34">
        <v>94</v>
      </c>
      <c r="G9077" s="34">
        <v>64189</v>
      </c>
      <c r="H9077" s="34">
        <v>-64188.5</v>
      </c>
      <c r="I9077" s="36">
        <v>44465</v>
      </c>
      <c r="J9077" s="34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1"/>
        <v>186.44900000000001</v>
      </c>
      <c r="O9077">
        <f t="shared" si="855"/>
        <v>186.44900000000001</v>
      </c>
      <c r="P9077">
        <f t="shared" si="856"/>
        <v>0</v>
      </c>
    </row>
    <row r="9078" spans="1:16" x14ac:dyDescent="0.25">
      <c r="A9078" s="34">
        <v>13085500</v>
      </c>
      <c r="B9078" s="35" t="s">
        <v>10</v>
      </c>
      <c r="C9078" s="36">
        <v>44466</v>
      </c>
      <c r="D9078" s="34">
        <v>98</v>
      </c>
      <c r="E9078" s="34">
        <v>67142.3</v>
      </c>
      <c r="F9078" s="34">
        <v>98</v>
      </c>
      <c r="G9078" s="34">
        <v>64384</v>
      </c>
      <c r="H9078" s="34">
        <v>-64383.5</v>
      </c>
      <c r="I9078" s="36">
        <v>44466</v>
      </c>
      <c r="J9078" s="34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1"/>
        <v>194.38300000000001</v>
      </c>
      <c r="O9078">
        <f t="shared" si="855"/>
        <v>194.38300000000001</v>
      </c>
      <c r="P9078">
        <f t="shared" si="856"/>
        <v>0</v>
      </c>
    </row>
    <row r="9079" spans="1:16" x14ac:dyDescent="0.25">
      <c r="A9079" s="34">
        <v>13085500</v>
      </c>
      <c r="B9079" s="35" t="s">
        <v>10</v>
      </c>
      <c r="C9079" s="36">
        <v>44467</v>
      </c>
      <c r="D9079" s="34">
        <v>98</v>
      </c>
      <c r="E9079" s="34">
        <v>67336</v>
      </c>
      <c r="F9079" s="34">
        <v>98</v>
      </c>
      <c r="G9079" s="34">
        <v>64577</v>
      </c>
      <c r="H9079" s="34">
        <v>-64577.2</v>
      </c>
      <c r="I9079" s="36">
        <v>44467</v>
      </c>
      <c r="J9079" s="34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1"/>
        <v>194.38300000000001</v>
      </c>
      <c r="O9079">
        <f t="shared" si="855"/>
        <v>194.38300000000001</v>
      </c>
      <c r="P9079">
        <f t="shared" si="856"/>
        <v>0</v>
      </c>
    </row>
    <row r="9080" spans="1:16" x14ac:dyDescent="0.25">
      <c r="A9080" s="34">
        <v>13085500</v>
      </c>
      <c r="B9080" s="35" t="s">
        <v>10</v>
      </c>
      <c r="C9080" s="36">
        <v>44468</v>
      </c>
      <c r="D9080" s="34">
        <v>101</v>
      </c>
      <c r="E9080" s="34">
        <v>67535.7</v>
      </c>
      <c r="F9080" s="34">
        <v>101</v>
      </c>
      <c r="G9080" s="34">
        <v>64777</v>
      </c>
      <c r="H9080" s="34">
        <v>-64776.9</v>
      </c>
      <c r="I9080" s="36">
        <v>44468</v>
      </c>
      <c r="J9080" s="34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1"/>
        <v>200.33350000000002</v>
      </c>
      <c r="O9080">
        <f t="shared" si="855"/>
        <v>200.33350000000002</v>
      </c>
      <c r="P9080">
        <f t="shared" si="856"/>
        <v>0</v>
      </c>
    </row>
    <row r="9081" spans="1:16" x14ac:dyDescent="0.25">
      <c r="A9081" s="34">
        <v>13085500</v>
      </c>
      <c r="B9081" s="35" t="s">
        <v>10</v>
      </c>
      <c r="C9081" s="36">
        <v>44469</v>
      </c>
      <c r="D9081" s="34">
        <v>103</v>
      </c>
      <c r="E9081" s="34">
        <v>67740.7</v>
      </c>
      <c r="F9081" s="34">
        <v>103</v>
      </c>
      <c r="G9081" s="34">
        <v>64982</v>
      </c>
      <c r="H9081" s="34">
        <v>-64981.9</v>
      </c>
      <c r="I9081" s="36">
        <v>44469</v>
      </c>
      <c r="J9081" s="34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1"/>
        <v>204.3005</v>
      </c>
      <c r="O9081">
        <f t="shared" si="855"/>
        <v>204.3005</v>
      </c>
      <c r="P9081">
        <f t="shared" si="856"/>
        <v>0</v>
      </c>
    </row>
    <row r="9082" spans="1:16" x14ac:dyDescent="0.25">
      <c r="A9082" s="34">
        <v>13085500</v>
      </c>
      <c r="B9082" s="35" t="s">
        <v>10</v>
      </c>
      <c r="C9082" s="36">
        <v>44470</v>
      </c>
      <c r="D9082" s="34">
        <v>94</v>
      </c>
      <c r="E9082" s="34">
        <v>67927.7</v>
      </c>
      <c r="F9082" s="34">
        <v>94</v>
      </c>
      <c r="G9082" s="34">
        <v>65169</v>
      </c>
      <c r="H9082" s="34">
        <v>-65168.9</v>
      </c>
      <c r="I9082" s="36">
        <v>44470</v>
      </c>
      <c r="J9082" s="34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1"/>
        <v>186.44900000000001</v>
      </c>
      <c r="O9082">
        <f t="shared" si="855"/>
        <v>186.44900000000001</v>
      </c>
      <c r="P9082">
        <f t="shared" si="856"/>
        <v>0</v>
      </c>
    </row>
    <row r="9083" spans="1:16" x14ac:dyDescent="0.25">
      <c r="A9083" s="34">
        <v>13085500</v>
      </c>
      <c r="B9083" s="35" t="s">
        <v>10</v>
      </c>
      <c r="C9083" s="36">
        <v>44471</v>
      </c>
      <c r="D9083" s="34">
        <v>87</v>
      </c>
      <c r="E9083" s="34">
        <v>68100.899999999994</v>
      </c>
      <c r="F9083" s="34">
        <v>87</v>
      </c>
      <c r="G9083" s="34">
        <v>65342</v>
      </c>
      <c r="H9083" s="34">
        <v>-65342.1</v>
      </c>
      <c r="I9083" s="36">
        <v>44471</v>
      </c>
      <c r="J9083" s="34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1"/>
        <v>172.56450000000001</v>
      </c>
      <c r="O9083">
        <f t="shared" si="855"/>
        <v>172.56450000000001</v>
      </c>
      <c r="P9083">
        <f t="shared" si="856"/>
        <v>0</v>
      </c>
    </row>
    <row r="9084" spans="1:16" x14ac:dyDescent="0.25">
      <c r="A9084" s="34">
        <v>13085500</v>
      </c>
      <c r="B9084" s="35" t="s">
        <v>10</v>
      </c>
      <c r="C9084" s="36">
        <v>44472</v>
      </c>
      <c r="D9084" s="34">
        <v>83</v>
      </c>
      <c r="E9084" s="34">
        <v>68265.399999999994</v>
      </c>
      <c r="F9084" s="34">
        <v>83</v>
      </c>
      <c r="G9084" s="34">
        <v>65507</v>
      </c>
      <c r="H9084" s="34">
        <v>-65506.6</v>
      </c>
      <c r="I9084" s="36">
        <v>44472</v>
      </c>
      <c r="J9084" s="34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1"/>
        <v>164.63050000000001</v>
      </c>
      <c r="O9084">
        <f t="shared" si="855"/>
        <v>164.63050000000001</v>
      </c>
      <c r="P9084">
        <f t="shared" si="856"/>
        <v>0</v>
      </c>
    </row>
    <row r="9085" spans="1:16" x14ac:dyDescent="0.25">
      <c r="A9085" s="34">
        <v>13085500</v>
      </c>
      <c r="B9085" s="35" t="s">
        <v>10</v>
      </c>
      <c r="C9085" s="36">
        <v>44473</v>
      </c>
      <c r="D9085" s="34">
        <v>67</v>
      </c>
      <c r="E9085" s="34">
        <v>68398.3</v>
      </c>
      <c r="F9085" s="34">
        <v>67</v>
      </c>
      <c r="G9085" s="34">
        <v>65640</v>
      </c>
      <c r="H9085" s="34">
        <v>-65639.5</v>
      </c>
      <c r="I9085" s="36">
        <v>44473</v>
      </c>
      <c r="J9085" s="34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1"/>
        <v>132.89449999999999</v>
      </c>
      <c r="O9085">
        <f t="shared" si="855"/>
        <v>132.89449999999999</v>
      </c>
      <c r="P9085">
        <f t="shared" si="856"/>
        <v>0</v>
      </c>
    </row>
    <row r="9086" spans="1:16" x14ac:dyDescent="0.25">
      <c r="A9086" s="34">
        <v>13085500</v>
      </c>
      <c r="B9086" s="35" t="s">
        <v>10</v>
      </c>
      <c r="C9086" s="36">
        <v>44474</v>
      </c>
      <c r="D9086" s="34">
        <v>60</v>
      </c>
      <c r="E9086" s="34">
        <v>68517.899999999994</v>
      </c>
      <c r="F9086" s="34">
        <v>60</v>
      </c>
      <c r="G9086" s="34">
        <v>65759</v>
      </c>
      <c r="H9086" s="34">
        <v>-65759.100000000006</v>
      </c>
      <c r="I9086" s="36">
        <v>44474</v>
      </c>
      <c r="J9086" s="34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1"/>
        <v>119.01</v>
      </c>
      <c r="O9086">
        <f t="shared" si="855"/>
        <v>119.01</v>
      </c>
      <c r="P9086">
        <f t="shared" si="856"/>
        <v>0</v>
      </c>
    </row>
    <row r="9087" spans="1:16" x14ac:dyDescent="0.25">
      <c r="A9087" s="34">
        <v>13085500</v>
      </c>
      <c r="B9087" s="35" t="s">
        <v>10</v>
      </c>
      <c r="C9087" s="36">
        <v>44475</v>
      </c>
      <c r="D9087" s="34">
        <v>60</v>
      </c>
      <c r="E9087" s="34">
        <v>68637.5</v>
      </c>
      <c r="F9087" s="34">
        <v>60</v>
      </c>
      <c r="G9087" s="34">
        <v>65879</v>
      </c>
      <c r="H9087" s="34">
        <v>-65878.7</v>
      </c>
      <c r="I9087" s="36">
        <v>44475</v>
      </c>
      <c r="J9087" s="34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1"/>
        <v>119.01</v>
      </c>
      <c r="O9087">
        <f t="shared" si="855"/>
        <v>119.01</v>
      </c>
      <c r="P9087">
        <f t="shared" si="856"/>
        <v>0</v>
      </c>
    </row>
    <row r="9088" spans="1:16" x14ac:dyDescent="0.25">
      <c r="A9088" s="34">
        <v>13085500</v>
      </c>
      <c r="B9088" s="35" t="s">
        <v>10</v>
      </c>
      <c r="C9088" s="36">
        <v>44476</v>
      </c>
      <c r="D9088" s="34">
        <v>52</v>
      </c>
      <c r="E9088" s="34">
        <v>68740.5</v>
      </c>
      <c r="F9088" s="34">
        <v>52</v>
      </c>
      <c r="G9088" s="34">
        <v>65982</v>
      </c>
      <c r="H9088" s="34">
        <v>-65981.7</v>
      </c>
      <c r="I9088" s="36">
        <v>44476</v>
      </c>
      <c r="J9088" s="34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1"/>
        <v>103.142</v>
      </c>
      <c r="O9088">
        <f t="shared" si="855"/>
        <v>103.142</v>
      </c>
      <c r="P9088">
        <f t="shared" si="856"/>
        <v>0</v>
      </c>
    </row>
    <row r="9089" spans="1:16" x14ac:dyDescent="0.25">
      <c r="A9089" s="34">
        <v>13085500</v>
      </c>
      <c r="B9089" s="35" t="s">
        <v>10</v>
      </c>
      <c r="C9089" s="36">
        <v>44477</v>
      </c>
      <c r="D9089" s="34">
        <v>40</v>
      </c>
      <c r="E9089" s="34">
        <v>68820.3</v>
      </c>
      <c r="F9089" s="34">
        <v>40</v>
      </c>
      <c r="G9089" s="34">
        <v>66062</v>
      </c>
      <c r="H9089" s="34">
        <v>-66061.5</v>
      </c>
      <c r="I9089" s="36">
        <v>44477</v>
      </c>
      <c r="J9089" s="34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1"/>
        <v>79.34</v>
      </c>
      <c r="O9089">
        <f t="shared" si="855"/>
        <v>79.34</v>
      </c>
      <c r="P9089">
        <f t="shared" si="856"/>
        <v>0</v>
      </c>
    </row>
    <row r="9090" spans="1:16" x14ac:dyDescent="0.25">
      <c r="A9090" s="34">
        <v>13085500</v>
      </c>
      <c r="B9090" s="35" t="s">
        <v>10</v>
      </c>
      <c r="C9090" s="36">
        <v>44478</v>
      </c>
      <c r="D9090" s="34">
        <v>26</v>
      </c>
      <c r="E9090" s="34">
        <v>68871.5</v>
      </c>
      <c r="F9090" s="34">
        <v>26</v>
      </c>
      <c r="G9090" s="34">
        <v>66113</v>
      </c>
      <c r="H9090" s="34">
        <v>-66112.7</v>
      </c>
      <c r="I9090" s="36">
        <v>44478</v>
      </c>
      <c r="J9090" s="34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1"/>
        <v>51.570999999999998</v>
      </c>
      <c r="O9090">
        <f t="shared" si="855"/>
        <v>51.570999999999998</v>
      </c>
      <c r="P9090">
        <f t="shared" si="856"/>
        <v>0</v>
      </c>
    </row>
    <row r="9091" spans="1:16" x14ac:dyDescent="0.25">
      <c r="A9091" s="34">
        <v>13085500</v>
      </c>
      <c r="B9091" s="35" t="s">
        <v>10</v>
      </c>
      <c r="C9091" s="36">
        <v>44479</v>
      </c>
      <c r="D9091" s="34">
        <v>21</v>
      </c>
      <c r="E9091" s="34">
        <v>68912.800000000003</v>
      </c>
      <c r="F9091" s="34">
        <v>21</v>
      </c>
      <c r="G9091" s="34">
        <v>66154</v>
      </c>
      <c r="H9091" s="34">
        <v>-66154</v>
      </c>
      <c r="I9091" s="36">
        <v>44479</v>
      </c>
      <c r="J9091" s="34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ref="N9091:N9154" si="857">D9091*1.9835</f>
        <v>41.653500000000001</v>
      </c>
      <c r="O9091">
        <f t="shared" si="855"/>
        <v>41.653500000000001</v>
      </c>
      <c r="P9091">
        <f t="shared" si="856"/>
        <v>0</v>
      </c>
    </row>
    <row r="9092" spans="1:16" x14ac:dyDescent="0.25">
      <c r="A9092" s="34">
        <v>13085500</v>
      </c>
      <c r="B9092" s="35" t="s">
        <v>10</v>
      </c>
      <c r="C9092" s="36">
        <v>44480</v>
      </c>
      <c r="D9092" s="34">
        <v>21</v>
      </c>
      <c r="E9092" s="34">
        <v>68953.8</v>
      </c>
      <c r="F9092" s="34">
        <v>21</v>
      </c>
      <c r="G9092" s="34">
        <v>66195</v>
      </c>
      <c r="H9092" s="34">
        <v>-66195</v>
      </c>
      <c r="I9092" s="36">
        <v>44480</v>
      </c>
      <c r="J9092" s="34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7"/>
        <v>41.653500000000001</v>
      </c>
      <c r="O9092">
        <f t="shared" si="855"/>
        <v>41.653500000000001</v>
      </c>
      <c r="P9092">
        <f t="shared" si="856"/>
        <v>0</v>
      </c>
    </row>
    <row r="9093" spans="1:16" x14ac:dyDescent="0.25">
      <c r="A9093" s="34">
        <v>13085500</v>
      </c>
      <c r="B9093" s="35" t="s">
        <v>10</v>
      </c>
      <c r="C9093" s="36">
        <v>44481</v>
      </c>
      <c r="D9093" s="34">
        <v>21</v>
      </c>
      <c r="E9093" s="34">
        <v>68994.899999999994</v>
      </c>
      <c r="F9093" s="34">
        <v>21</v>
      </c>
      <c r="G9093" s="34">
        <v>66236</v>
      </c>
      <c r="H9093" s="34">
        <v>-66236.100000000006</v>
      </c>
      <c r="I9093" s="36">
        <v>44481</v>
      </c>
      <c r="J9093" s="34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7"/>
        <v>41.653500000000001</v>
      </c>
      <c r="O9093">
        <f t="shared" si="855"/>
        <v>41.653500000000001</v>
      </c>
      <c r="P9093">
        <f t="shared" si="856"/>
        <v>0</v>
      </c>
    </row>
    <row r="9094" spans="1:16" x14ac:dyDescent="0.25">
      <c r="A9094" s="34">
        <v>13085500</v>
      </c>
      <c r="B9094" s="35" t="s">
        <v>10</v>
      </c>
      <c r="C9094" s="36">
        <v>44482</v>
      </c>
      <c r="D9094" s="34">
        <v>11</v>
      </c>
      <c r="E9094" s="34">
        <v>69016.100000000006</v>
      </c>
      <c r="F9094" s="34">
        <v>11</v>
      </c>
      <c r="G9094" s="34">
        <v>66257</v>
      </c>
      <c r="H9094" s="34">
        <v>-66257.3</v>
      </c>
      <c r="I9094" s="36">
        <v>44482</v>
      </c>
      <c r="J9094" s="34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7"/>
        <v>21.8185</v>
      </c>
      <c r="O9094">
        <f t="shared" si="855"/>
        <v>21.8185</v>
      </c>
      <c r="P9094">
        <f t="shared" si="856"/>
        <v>0</v>
      </c>
    </row>
    <row r="9095" spans="1:16" x14ac:dyDescent="0.25">
      <c r="A9095" s="34">
        <v>13085500</v>
      </c>
      <c r="B9095" s="35" t="s">
        <v>10</v>
      </c>
      <c r="C9095" s="36">
        <v>44483</v>
      </c>
      <c r="D9095" s="34">
        <v>0</v>
      </c>
      <c r="E9095" s="34">
        <v>69016.100000000006</v>
      </c>
      <c r="F9095" s="34">
        <v>0</v>
      </c>
      <c r="G9095" s="34">
        <v>66257</v>
      </c>
      <c r="H9095" s="34">
        <v>-66257.3</v>
      </c>
      <c r="I9095" s="36">
        <v>44483</v>
      </c>
      <c r="J9095" s="34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7"/>
        <v>0</v>
      </c>
      <c r="O9095">
        <f t="shared" si="855"/>
        <v>0</v>
      </c>
      <c r="P9095">
        <f t="shared" si="856"/>
        <v>0</v>
      </c>
    </row>
    <row r="9096" spans="1:16" x14ac:dyDescent="0.25">
      <c r="A9096" s="34">
        <v>13085500</v>
      </c>
      <c r="B9096" s="35" t="s">
        <v>10</v>
      </c>
      <c r="C9096" s="36">
        <v>44484</v>
      </c>
      <c r="D9096" s="34">
        <v>0</v>
      </c>
      <c r="E9096" s="34">
        <v>69016.100000000006</v>
      </c>
      <c r="F9096" s="34">
        <v>0</v>
      </c>
      <c r="G9096" s="34">
        <v>66257</v>
      </c>
      <c r="H9096" s="34">
        <v>-66257.3</v>
      </c>
      <c r="I9096" s="36">
        <v>44484</v>
      </c>
      <c r="J9096" s="34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7"/>
        <v>0</v>
      </c>
      <c r="O9096">
        <f t="shared" si="855"/>
        <v>0</v>
      </c>
      <c r="P9096">
        <f t="shared" si="856"/>
        <v>0</v>
      </c>
    </row>
    <row r="9097" spans="1:16" x14ac:dyDescent="0.25">
      <c r="A9097" s="34">
        <v>13085500</v>
      </c>
      <c r="B9097" s="35" t="s">
        <v>10</v>
      </c>
      <c r="C9097" s="36">
        <v>44485</v>
      </c>
      <c r="D9097" s="34">
        <v>0</v>
      </c>
      <c r="E9097" s="34">
        <v>69016.100000000006</v>
      </c>
      <c r="F9097" s="34">
        <v>0</v>
      </c>
      <c r="G9097" s="34">
        <v>66257</v>
      </c>
      <c r="H9097" s="34">
        <v>-66257.3</v>
      </c>
      <c r="I9097" s="36">
        <v>44485</v>
      </c>
      <c r="J9097" s="34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7"/>
        <v>0</v>
      </c>
      <c r="O9097">
        <f t="shared" si="855"/>
        <v>0</v>
      </c>
      <c r="P9097">
        <f t="shared" si="856"/>
        <v>0</v>
      </c>
    </row>
    <row r="9098" spans="1:16" x14ac:dyDescent="0.25">
      <c r="A9098" s="34">
        <v>13085500</v>
      </c>
      <c r="B9098" s="35" t="s">
        <v>10</v>
      </c>
      <c r="C9098" s="36">
        <v>44486</v>
      </c>
      <c r="D9098" s="34">
        <v>0</v>
      </c>
      <c r="E9098" s="34">
        <v>69016.100000000006</v>
      </c>
      <c r="F9098" s="34">
        <v>0</v>
      </c>
      <c r="G9098" s="34">
        <v>66257</v>
      </c>
      <c r="H9098" s="34">
        <v>-66257.3</v>
      </c>
      <c r="I9098" s="36">
        <v>44486</v>
      </c>
      <c r="J9098" s="34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7"/>
        <v>0</v>
      </c>
      <c r="O9098">
        <f t="shared" si="855"/>
        <v>0</v>
      </c>
      <c r="P9098">
        <f t="shared" si="856"/>
        <v>0</v>
      </c>
    </row>
    <row r="9099" spans="1:16" x14ac:dyDescent="0.25">
      <c r="A9099" s="34">
        <v>13085500</v>
      </c>
      <c r="B9099" s="35" t="s">
        <v>10</v>
      </c>
      <c r="C9099" s="36">
        <v>44487</v>
      </c>
      <c r="D9099" s="34">
        <v>0</v>
      </c>
      <c r="E9099" s="34">
        <v>69016.100000000006</v>
      </c>
      <c r="F9099" s="34">
        <v>0</v>
      </c>
      <c r="G9099" s="34">
        <v>66257</v>
      </c>
      <c r="H9099" s="34">
        <v>-66257.3</v>
      </c>
      <c r="I9099" s="36">
        <v>44487</v>
      </c>
      <c r="J9099" s="34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7"/>
        <v>0</v>
      </c>
      <c r="O9099">
        <f t="shared" si="855"/>
        <v>0</v>
      </c>
      <c r="P9099">
        <f t="shared" si="856"/>
        <v>0</v>
      </c>
    </row>
    <row r="9100" spans="1:16" x14ac:dyDescent="0.25">
      <c r="A9100" s="34">
        <v>13085500</v>
      </c>
      <c r="B9100" s="35" t="s">
        <v>10</v>
      </c>
      <c r="C9100" s="36">
        <v>44488</v>
      </c>
      <c r="D9100" s="34">
        <v>0</v>
      </c>
      <c r="E9100" s="34">
        <v>69016.100000000006</v>
      </c>
      <c r="F9100" s="34">
        <v>0</v>
      </c>
      <c r="G9100" s="34">
        <v>66257</v>
      </c>
      <c r="H9100" s="34">
        <v>-66257.3</v>
      </c>
      <c r="I9100" s="36">
        <v>44488</v>
      </c>
      <c r="J9100" s="34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7"/>
        <v>0</v>
      </c>
      <c r="O9100">
        <f t="shared" si="855"/>
        <v>0</v>
      </c>
      <c r="P9100">
        <f t="shared" si="856"/>
        <v>0</v>
      </c>
    </row>
    <row r="9101" spans="1:16" x14ac:dyDescent="0.25">
      <c r="A9101" s="34">
        <v>13085500</v>
      </c>
      <c r="B9101" s="35" t="s">
        <v>10</v>
      </c>
      <c r="C9101" s="36">
        <v>44489</v>
      </c>
      <c r="D9101" s="34">
        <v>0</v>
      </c>
      <c r="E9101" s="34">
        <v>69016.100000000006</v>
      </c>
      <c r="F9101" s="34">
        <v>0</v>
      </c>
      <c r="G9101" s="34">
        <v>66257</v>
      </c>
      <c r="H9101" s="34">
        <v>-66257.3</v>
      </c>
      <c r="I9101" s="36">
        <v>44489</v>
      </c>
      <c r="J9101" s="34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7"/>
        <v>0</v>
      </c>
      <c r="O9101">
        <f t="shared" si="855"/>
        <v>0</v>
      </c>
      <c r="P9101">
        <f t="shared" si="856"/>
        <v>0</v>
      </c>
    </row>
    <row r="9102" spans="1:16" x14ac:dyDescent="0.25">
      <c r="A9102" s="34">
        <v>13085500</v>
      </c>
      <c r="B9102" s="35" t="s">
        <v>10</v>
      </c>
      <c r="C9102" s="36">
        <v>44490</v>
      </c>
      <c r="D9102" s="34">
        <v>0</v>
      </c>
      <c r="E9102" s="34">
        <v>69016.100000000006</v>
      </c>
      <c r="F9102" s="34">
        <v>0</v>
      </c>
      <c r="G9102" s="34">
        <v>66257</v>
      </c>
      <c r="H9102" s="34">
        <v>-66257.3</v>
      </c>
      <c r="I9102" s="36">
        <v>44490</v>
      </c>
      <c r="J9102" s="34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7"/>
        <v>0</v>
      </c>
      <c r="O9102">
        <f t="shared" si="855"/>
        <v>0</v>
      </c>
      <c r="P9102">
        <f t="shared" si="856"/>
        <v>0</v>
      </c>
    </row>
    <row r="9103" spans="1:16" x14ac:dyDescent="0.25">
      <c r="A9103" s="34">
        <v>13085500</v>
      </c>
      <c r="B9103" s="35" t="s">
        <v>10</v>
      </c>
      <c r="C9103" s="36">
        <v>44491</v>
      </c>
      <c r="D9103" s="34">
        <v>0</v>
      </c>
      <c r="E9103" s="34">
        <v>69016.100000000006</v>
      </c>
      <c r="F9103" s="34">
        <v>0</v>
      </c>
      <c r="G9103" s="34">
        <v>66257</v>
      </c>
      <c r="H9103" s="34">
        <v>-66257.3</v>
      </c>
      <c r="I9103" s="36">
        <v>44491</v>
      </c>
      <c r="J9103" s="34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7"/>
        <v>0</v>
      </c>
      <c r="O9103">
        <f t="shared" si="855"/>
        <v>0</v>
      </c>
      <c r="P9103">
        <f t="shared" si="856"/>
        <v>0</v>
      </c>
    </row>
    <row r="9104" spans="1:16" x14ac:dyDescent="0.25">
      <c r="A9104" s="34">
        <v>13085500</v>
      </c>
      <c r="B9104" s="35" t="s">
        <v>10</v>
      </c>
      <c r="C9104" s="36">
        <v>44492</v>
      </c>
      <c r="D9104" s="34">
        <v>0</v>
      </c>
      <c r="E9104" s="34">
        <v>69016.100000000006</v>
      </c>
      <c r="F9104" s="34">
        <v>0</v>
      </c>
      <c r="G9104" s="34">
        <v>66257</v>
      </c>
      <c r="H9104" s="34">
        <v>-66257.3</v>
      </c>
      <c r="I9104" s="36">
        <v>44492</v>
      </c>
      <c r="J9104" s="34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7"/>
        <v>0</v>
      </c>
      <c r="O9104">
        <f t="shared" si="855"/>
        <v>0</v>
      </c>
      <c r="P9104">
        <f t="shared" si="856"/>
        <v>0</v>
      </c>
    </row>
    <row r="9105" spans="1:16" x14ac:dyDescent="0.25">
      <c r="A9105" s="34">
        <v>13085500</v>
      </c>
      <c r="B9105" s="35" t="s">
        <v>10</v>
      </c>
      <c r="C9105" s="36">
        <v>44493</v>
      </c>
      <c r="D9105" s="34">
        <v>0</v>
      </c>
      <c r="E9105" s="34">
        <v>69016.100000000006</v>
      </c>
      <c r="F9105" s="34">
        <v>0</v>
      </c>
      <c r="G9105" s="34">
        <v>66257</v>
      </c>
      <c r="H9105" s="34">
        <v>-66257.3</v>
      </c>
      <c r="I9105" s="36">
        <v>44493</v>
      </c>
      <c r="J9105" s="34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7"/>
        <v>0</v>
      </c>
      <c r="O9105">
        <f t="shared" si="855"/>
        <v>0</v>
      </c>
      <c r="P9105">
        <f t="shared" si="856"/>
        <v>0</v>
      </c>
    </row>
    <row r="9106" spans="1:16" x14ac:dyDescent="0.25">
      <c r="A9106" s="34">
        <v>13085500</v>
      </c>
      <c r="B9106" s="35" t="s">
        <v>10</v>
      </c>
      <c r="C9106" s="36">
        <v>44494</v>
      </c>
      <c r="D9106" s="34">
        <v>0</v>
      </c>
      <c r="E9106" s="34">
        <v>69016.100000000006</v>
      </c>
      <c r="F9106" s="34">
        <v>0</v>
      </c>
      <c r="G9106" s="34">
        <v>66257</v>
      </c>
      <c r="H9106" s="34">
        <v>-66257.3</v>
      </c>
      <c r="I9106" s="36">
        <v>44494</v>
      </c>
      <c r="J9106" s="34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7"/>
        <v>0</v>
      </c>
      <c r="O9106">
        <f t="shared" si="855"/>
        <v>0</v>
      </c>
      <c r="P9106">
        <f t="shared" si="856"/>
        <v>0</v>
      </c>
    </row>
    <row r="9107" spans="1:16" x14ac:dyDescent="0.25">
      <c r="A9107" s="34">
        <v>13085500</v>
      </c>
      <c r="B9107" s="35" t="s">
        <v>10</v>
      </c>
      <c r="C9107" s="36">
        <v>44495</v>
      </c>
      <c r="D9107" s="34">
        <v>0</v>
      </c>
      <c r="E9107" s="34">
        <v>69016.100000000006</v>
      </c>
      <c r="F9107" s="34">
        <v>0</v>
      </c>
      <c r="G9107" s="34">
        <v>66257</v>
      </c>
      <c r="H9107" s="34">
        <v>-66257.3</v>
      </c>
      <c r="I9107" s="36">
        <v>44495</v>
      </c>
      <c r="J9107" s="34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7"/>
        <v>0</v>
      </c>
      <c r="O9107">
        <f t="shared" si="855"/>
        <v>0</v>
      </c>
      <c r="P9107">
        <f t="shared" si="856"/>
        <v>0</v>
      </c>
    </row>
    <row r="9108" spans="1:16" x14ac:dyDescent="0.25">
      <c r="A9108" s="34">
        <v>13085500</v>
      </c>
      <c r="B9108" s="35" t="s">
        <v>10</v>
      </c>
      <c r="C9108" s="36">
        <v>44496</v>
      </c>
      <c r="D9108" s="34">
        <v>0</v>
      </c>
      <c r="E9108" s="34">
        <v>69016.100000000006</v>
      </c>
      <c r="F9108" s="34">
        <v>0</v>
      </c>
      <c r="G9108" s="34">
        <v>66257</v>
      </c>
      <c r="H9108" s="34">
        <v>-66257.3</v>
      </c>
      <c r="I9108" s="36">
        <v>44496</v>
      </c>
      <c r="J9108" s="34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7"/>
        <v>0</v>
      </c>
      <c r="O9108">
        <f t="shared" si="855"/>
        <v>0</v>
      </c>
      <c r="P9108">
        <f t="shared" si="856"/>
        <v>0</v>
      </c>
    </row>
    <row r="9109" spans="1:16" x14ac:dyDescent="0.25">
      <c r="A9109" s="34">
        <v>13085500</v>
      </c>
      <c r="B9109" s="35" t="s">
        <v>10</v>
      </c>
      <c r="C9109" s="36">
        <v>44497</v>
      </c>
      <c r="D9109" s="34">
        <v>0</v>
      </c>
      <c r="E9109" s="34">
        <v>69016.100000000006</v>
      </c>
      <c r="F9109" s="34">
        <v>0</v>
      </c>
      <c r="G9109" s="34">
        <v>66257</v>
      </c>
      <c r="H9109" s="34">
        <v>-66257.3</v>
      </c>
      <c r="I9109" s="36">
        <v>44497</v>
      </c>
      <c r="J9109" s="34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7"/>
        <v>0</v>
      </c>
      <c r="O9109">
        <f t="shared" si="855"/>
        <v>0</v>
      </c>
      <c r="P9109">
        <f t="shared" si="856"/>
        <v>0</v>
      </c>
    </row>
    <row r="9110" spans="1:16" x14ac:dyDescent="0.25">
      <c r="A9110" s="34">
        <v>13085500</v>
      </c>
      <c r="B9110" s="35" t="s">
        <v>10</v>
      </c>
      <c r="C9110" s="36">
        <v>44498</v>
      </c>
      <c r="D9110" s="34">
        <v>0</v>
      </c>
      <c r="E9110" s="34">
        <v>69016.100000000006</v>
      </c>
      <c r="F9110" s="34">
        <v>0</v>
      </c>
      <c r="G9110" s="34">
        <v>66257</v>
      </c>
      <c r="H9110" s="34">
        <v>-66257.3</v>
      </c>
      <c r="I9110" s="36">
        <v>44498</v>
      </c>
      <c r="J9110" s="34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7"/>
        <v>0</v>
      </c>
      <c r="O9110">
        <f t="shared" si="855"/>
        <v>0</v>
      </c>
      <c r="P9110">
        <f t="shared" si="856"/>
        <v>0</v>
      </c>
    </row>
    <row r="9111" spans="1:16" x14ac:dyDescent="0.25">
      <c r="A9111" s="34">
        <v>13085500</v>
      </c>
      <c r="B9111" s="35" t="s">
        <v>10</v>
      </c>
      <c r="C9111" s="36">
        <v>44499</v>
      </c>
      <c r="D9111" s="34">
        <v>0</v>
      </c>
      <c r="E9111" s="34">
        <v>69016.100000000006</v>
      </c>
      <c r="F9111" s="34">
        <v>0</v>
      </c>
      <c r="G9111" s="34">
        <v>66257</v>
      </c>
      <c r="H9111" s="34">
        <v>-66257.3</v>
      </c>
      <c r="I9111" s="36">
        <v>44499</v>
      </c>
      <c r="J9111" s="34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7"/>
        <v>0</v>
      </c>
      <c r="O9111">
        <f t="shared" si="855"/>
        <v>0</v>
      </c>
      <c r="P9111">
        <f t="shared" si="856"/>
        <v>0</v>
      </c>
    </row>
    <row r="9112" spans="1:16" x14ac:dyDescent="0.25">
      <c r="A9112" s="34">
        <v>13085500</v>
      </c>
      <c r="B9112" s="35" t="s">
        <v>10</v>
      </c>
      <c r="C9112" s="36">
        <v>44500</v>
      </c>
      <c r="D9112" s="34">
        <v>0</v>
      </c>
      <c r="E9112" s="34">
        <v>69016.100000000006</v>
      </c>
      <c r="F9112" s="34">
        <v>0</v>
      </c>
      <c r="G9112" s="34">
        <v>66257</v>
      </c>
      <c r="H9112" s="34">
        <v>-66257.3</v>
      </c>
      <c r="I9112" s="36">
        <v>44500</v>
      </c>
      <c r="J9112" s="34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7"/>
        <v>0</v>
      </c>
      <c r="O9112">
        <f t="shared" si="855"/>
        <v>0</v>
      </c>
      <c r="P9112">
        <f t="shared" si="856"/>
        <v>0</v>
      </c>
    </row>
    <row r="9113" spans="1:16" x14ac:dyDescent="0.25">
      <c r="A9113" s="39">
        <v>13085500</v>
      </c>
      <c r="B9113" s="40" t="s">
        <v>10</v>
      </c>
      <c r="C9113" s="41">
        <v>44501</v>
      </c>
      <c r="D9113" s="39">
        <v>0</v>
      </c>
      <c r="E9113" s="39">
        <v>0</v>
      </c>
      <c r="F9113" s="39">
        <v>0</v>
      </c>
      <c r="G9113" s="39">
        <v>0</v>
      </c>
      <c r="H9113" s="39">
        <v>0</v>
      </c>
      <c r="I9113" s="41">
        <v>44501</v>
      </c>
      <c r="J9113" s="39">
        <v>2022</v>
      </c>
      <c r="K9113">
        <f t="shared" ref="K9113:K9176" si="858">MONTH(I9113)</f>
        <v>11</v>
      </c>
      <c r="L9113">
        <f t="shared" ref="L9113:L9176" si="859">DAY(I9113)</f>
        <v>1</v>
      </c>
      <c r="M9113">
        <f t="shared" ref="M9113:M9176" si="860">YEAR(I9113)</f>
        <v>2021</v>
      </c>
      <c r="N9113">
        <f t="shared" si="857"/>
        <v>0</v>
      </c>
      <c r="O9113">
        <f t="shared" ref="O9113:O9176" si="861">F9113*1.9835</f>
        <v>0</v>
      </c>
      <c r="P9113">
        <f t="shared" ref="P9113:P9176" si="862">(D9113-F9113)*1.9835</f>
        <v>0</v>
      </c>
    </row>
    <row r="9114" spans="1:16" x14ac:dyDescent="0.25">
      <c r="A9114" s="39">
        <v>13085500</v>
      </c>
      <c r="B9114" s="40" t="s">
        <v>10</v>
      </c>
      <c r="C9114" s="41">
        <v>44502</v>
      </c>
      <c r="D9114" s="39">
        <v>0</v>
      </c>
      <c r="E9114" s="39">
        <v>0</v>
      </c>
      <c r="F9114" s="39">
        <v>0</v>
      </c>
      <c r="G9114" s="39">
        <v>0</v>
      </c>
      <c r="H9114" s="39">
        <v>0</v>
      </c>
      <c r="I9114" s="41">
        <v>44502</v>
      </c>
      <c r="J9114" s="39">
        <v>2022</v>
      </c>
      <c r="K9114">
        <f t="shared" si="858"/>
        <v>11</v>
      </c>
      <c r="L9114">
        <f t="shared" si="859"/>
        <v>2</v>
      </c>
      <c r="M9114">
        <f t="shared" si="860"/>
        <v>2021</v>
      </c>
      <c r="N9114">
        <f t="shared" si="857"/>
        <v>0</v>
      </c>
      <c r="O9114">
        <f t="shared" si="861"/>
        <v>0</v>
      </c>
      <c r="P9114">
        <f t="shared" si="862"/>
        <v>0</v>
      </c>
    </row>
    <row r="9115" spans="1:16" x14ac:dyDescent="0.25">
      <c r="A9115" s="39">
        <v>13085500</v>
      </c>
      <c r="B9115" s="40" t="s">
        <v>10</v>
      </c>
      <c r="C9115" s="41">
        <v>44503</v>
      </c>
      <c r="D9115" s="39">
        <v>0</v>
      </c>
      <c r="E9115" s="39">
        <v>0</v>
      </c>
      <c r="F9115" s="39">
        <v>0</v>
      </c>
      <c r="G9115" s="39">
        <v>0</v>
      </c>
      <c r="H9115" s="39">
        <v>0</v>
      </c>
      <c r="I9115" s="41">
        <v>44503</v>
      </c>
      <c r="J9115" s="39">
        <v>2022</v>
      </c>
      <c r="K9115">
        <f t="shared" si="858"/>
        <v>11</v>
      </c>
      <c r="L9115">
        <f t="shared" si="859"/>
        <v>3</v>
      </c>
      <c r="M9115">
        <f t="shared" si="860"/>
        <v>2021</v>
      </c>
      <c r="N9115">
        <f t="shared" si="857"/>
        <v>0</v>
      </c>
      <c r="O9115">
        <f t="shared" si="861"/>
        <v>0</v>
      </c>
      <c r="P9115">
        <f t="shared" si="862"/>
        <v>0</v>
      </c>
    </row>
    <row r="9116" spans="1:16" x14ac:dyDescent="0.25">
      <c r="A9116" s="39">
        <v>13085500</v>
      </c>
      <c r="B9116" s="40" t="s">
        <v>10</v>
      </c>
      <c r="C9116" s="41">
        <v>44504</v>
      </c>
      <c r="D9116" s="39">
        <v>0</v>
      </c>
      <c r="E9116" s="39">
        <v>0</v>
      </c>
      <c r="F9116" s="39">
        <v>0</v>
      </c>
      <c r="G9116" s="39">
        <v>0</v>
      </c>
      <c r="H9116" s="39">
        <v>0</v>
      </c>
      <c r="I9116" s="41">
        <v>44504</v>
      </c>
      <c r="J9116" s="39">
        <v>2022</v>
      </c>
      <c r="K9116">
        <f t="shared" si="858"/>
        <v>11</v>
      </c>
      <c r="L9116">
        <f t="shared" si="859"/>
        <v>4</v>
      </c>
      <c r="M9116">
        <f t="shared" si="860"/>
        <v>2021</v>
      </c>
      <c r="N9116">
        <f t="shared" si="857"/>
        <v>0</v>
      </c>
      <c r="O9116">
        <f t="shared" si="861"/>
        <v>0</v>
      </c>
      <c r="P9116">
        <f t="shared" si="862"/>
        <v>0</v>
      </c>
    </row>
    <row r="9117" spans="1:16" x14ac:dyDescent="0.25">
      <c r="A9117" s="39">
        <v>13085500</v>
      </c>
      <c r="B9117" s="40" t="s">
        <v>10</v>
      </c>
      <c r="C9117" s="41">
        <v>44505</v>
      </c>
      <c r="D9117" s="39">
        <v>0</v>
      </c>
      <c r="E9117" s="39">
        <v>0</v>
      </c>
      <c r="F9117" s="39">
        <v>0</v>
      </c>
      <c r="G9117" s="39">
        <v>0</v>
      </c>
      <c r="H9117" s="39">
        <v>0</v>
      </c>
      <c r="I9117" s="41">
        <v>44505</v>
      </c>
      <c r="J9117" s="39">
        <v>2022</v>
      </c>
      <c r="K9117">
        <f t="shared" si="858"/>
        <v>11</v>
      </c>
      <c r="L9117">
        <f t="shared" si="859"/>
        <v>5</v>
      </c>
      <c r="M9117">
        <f t="shared" si="860"/>
        <v>2021</v>
      </c>
      <c r="N9117">
        <f t="shared" si="857"/>
        <v>0</v>
      </c>
      <c r="O9117">
        <f t="shared" si="861"/>
        <v>0</v>
      </c>
      <c r="P9117">
        <f t="shared" si="862"/>
        <v>0</v>
      </c>
    </row>
    <row r="9118" spans="1:16" x14ac:dyDescent="0.25">
      <c r="A9118" s="39">
        <v>13085500</v>
      </c>
      <c r="B9118" s="40" t="s">
        <v>10</v>
      </c>
      <c r="C9118" s="41">
        <v>44506</v>
      </c>
      <c r="D9118" s="39">
        <v>0</v>
      </c>
      <c r="E9118" s="39">
        <v>0</v>
      </c>
      <c r="F9118" s="39">
        <v>0</v>
      </c>
      <c r="G9118" s="39">
        <v>0</v>
      </c>
      <c r="H9118" s="39">
        <v>0</v>
      </c>
      <c r="I9118" s="41">
        <v>44506</v>
      </c>
      <c r="J9118" s="39">
        <v>2022</v>
      </c>
      <c r="K9118">
        <f t="shared" si="858"/>
        <v>11</v>
      </c>
      <c r="L9118">
        <f t="shared" si="859"/>
        <v>6</v>
      </c>
      <c r="M9118">
        <f t="shared" si="860"/>
        <v>2021</v>
      </c>
      <c r="N9118">
        <f t="shared" si="857"/>
        <v>0</v>
      </c>
      <c r="O9118">
        <f t="shared" si="861"/>
        <v>0</v>
      </c>
      <c r="P9118">
        <f t="shared" si="862"/>
        <v>0</v>
      </c>
    </row>
    <row r="9119" spans="1:16" x14ac:dyDescent="0.25">
      <c r="A9119" s="39">
        <v>13085500</v>
      </c>
      <c r="B9119" s="40" t="s">
        <v>10</v>
      </c>
      <c r="C9119" s="41">
        <v>44507</v>
      </c>
      <c r="D9119" s="39">
        <v>0</v>
      </c>
      <c r="E9119" s="39">
        <v>0</v>
      </c>
      <c r="F9119" s="39">
        <v>0</v>
      </c>
      <c r="G9119" s="39">
        <v>0</v>
      </c>
      <c r="H9119" s="39">
        <v>0</v>
      </c>
      <c r="I9119" s="41">
        <v>44507</v>
      </c>
      <c r="J9119" s="39">
        <v>2022</v>
      </c>
      <c r="K9119">
        <f t="shared" si="858"/>
        <v>11</v>
      </c>
      <c r="L9119">
        <f t="shared" si="859"/>
        <v>7</v>
      </c>
      <c r="M9119">
        <f t="shared" si="860"/>
        <v>2021</v>
      </c>
      <c r="N9119">
        <f t="shared" si="857"/>
        <v>0</v>
      </c>
      <c r="O9119">
        <f t="shared" si="861"/>
        <v>0</v>
      </c>
      <c r="P9119">
        <f t="shared" si="862"/>
        <v>0</v>
      </c>
    </row>
    <row r="9120" spans="1:16" x14ac:dyDescent="0.25">
      <c r="A9120" s="39">
        <v>13085500</v>
      </c>
      <c r="B9120" s="40" t="s">
        <v>10</v>
      </c>
      <c r="C9120" s="41">
        <v>44508</v>
      </c>
      <c r="D9120" s="39">
        <v>0</v>
      </c>
      <c r="E9120" s="39">
        <v>0</v>
      </c>
      <c r="F9120" s="39">
        <v>0</v>
      </c>
      <c r="G9120" s="39">
        <v>0</v>
      </c>
      <c r="H9120" s="39">
        <v>0</v>
      </c>
      <c r="I9120" s="41">
        <v>44508</v>
      </c>
      <c r="J9120" s="39">
        <v>2022</v>
      </c>
      <c r="K9120">
        <f t="shared" si="858"/>
        <v>11</v>
      </c>
      <c r="L9120">
        <f t="shared" si="859"/>
        <v>8</v>
      </c>
      <c r="M9120">
        <f t="shared" si="860"/>
        <v>2021</v>
      </c>
      <c r="N9120">
        <f t="shared" si="857"/>
        <v>0</v>
      </c>
      <c r="O9120">
        <f t="shared" si="861"/>
        <v>0</v>
      </c>
      <c r="P9120">
        <f t="shared" si="862"/>
        <v>0</v>
      </c>
    </row>
    <row r="9121" spans="1:16" x14ac:dyDescent="0.25">
      <c r="A9121" s="39">
        <v>13085500</v>
      </c>
      <c r="B9121" s="40" t="s">
        <v>10</v>
      </c>
      <c r="C9121" s="41">
        <v>44509</v>
      </c>
      <c r="D9121" s="39">
        <v>0</v>
      </c>
      <c r="E9121" s="39">
        <v>0</v>
      </c>
      <c r="F9121" s="39">
        <v>0</v>
      </c>
      <c r="G9121" s="39">
        <v>0</v>
      </c>
      <c r="H9121" s="39">
        <v>0</v>
      </c>
      <c r="I9121" s="41">
        <v>44509</v>
      </c>
      <c r="J9121" s="39">
        <v>2022</v>
      </c>
      <c r="K9121">
        <f t="shared" si="858"/>
        <v>11</v>
      </c>
      <c r="L9121">
        <f t="shared" si="859"/>
        <v>9</v>
      </c>
      <c r="M9121">
        <f t="shared" si="860"/>
        <v>2021</v>
      </c>
      <c r="N9121">
        <f t="shared" si="857"/>
        <v>0</v>
      </c>
      <c r="O9121">
        <f t="shared" si="861"/>
        <v>0</v>
      </c>
      <c r="P9121">
        <f t="shared" si="862"/>
        <v>0</v>
      </c>
    </row>
    <row r="9122" spans="1:16" x14ac:dyDescent="0.25">
      <c r="A9122" s="39">
        <v>13085500</v>
      </c>
      <c r="B9122" s="40" t="s">
        <v>10</v>
      </c>
      <c r="C9122" s="41">
        <v>44510</v>
      </c>
      <c r="D9122" s="39">
        <v>0</v>
      </c>
      <c r="E9122" s="39">
        <v>0</v>
      </c>
      <c r="F9122" s="39">
        <v>0</v>
      </c>
      <c r="G9122" s="39">
        <v>0</v>
      </c>
      <c r="H9122" s="39">
        <v>0</v>
      </c>
      <c r="I9122" s="41">
        <v>44510</v>
      </c>
      <c r="J9122" s="39">
        <v>2022</v>
      </c>
      <c r="K9122">
        <f t="shared" si="858"/>
        <v>11</v>
      </c>
      <c r="L9122">
        <f t="shared" si="859"/>
        <v>10</v>
      </c>
      <c r="M9122">
        <f t="shared" si="860"/>
        <v>2021</v>
      </c>
      <c r="N9122">
        <f t="shared" si="857"/>
        <v>0</v>
      </c>
      <c r="O9122">
        <f t="shared" si="861"/>
        <v>0</v>
      </c>
      <c r="P9122">
        <f t="shared" si="862"/>
        <v>0</v>
      </c>
    </row>
    <row r="9123" spans="1:16" x14ac:dyDescent="0.25">
      <c r="A9123" s="39">
        <v>13085500</v>
      </c>
      <c r="B9123" s="40" t="s">
        <v>10</v>
      </c>
      <c r="C9123" s="41">
        <v>44511</v>
      </c>
      <c r="D9123" s="39">
        <v>0</v>
      </c>
      <c r="E9123" s="39">
        <v>0</v>
      </c>
      <c r="F9123" s="39">
        <v>0</v>
      </c>
      <c r="G9123" s="39">
        <v>0</v>
      </c>
      <c r="H9123" s="39">
        <v>0</v>
      </c>
      <c r="I9123" s="41">
        <v>44511</v>
      </c>
      <c r="J9123" s="39">
        <v>2022</v>
      </c>
      <c r="K9123">
        <f t="shared" si="858"/>
        <v>11</v>
      </c>
      <c r="L9123">
        <f t="shared" si="859"/>
        <v>11</v>
      </c>
      <c r="M9123">
        <f t="shared" si="860"/>
        <v>2021</v>
      </c>
      <c r="N9123">
        <f t="shared" si="857"/>
        <v>0</v>
      </c>
      <c r="O9123">
        <f t="shared" si="861"/>
        <v>0</v>
      </c>
      <c r="P9123">
        <f t="shared" si="862"/>
        <v>0</v>
      </c>
    </row>
    <row r="9124" spans="1:16" x14ac:dyDescent="0.25">
      <c r="A9124" s="39">
        <v>13085500</v>
      </c>
      <c r="B9124" s="40" t="s">
        <v>10</v>
      </c>
      <c r="C9124" s="41">
        <v>44512</v>
      </c>
      <c r="D9124" s="39">
        <v>0</v>
      </c>
      <c r="E9124" s="39">
        <v>0</v>
      </c>
      <c r="F9124" s="39">
        <v>0</v>
      </c>
      <c r="G9124" s="39">
        <v>0</v>
      </c>
      <c r="H9124" s="39">
        <v>0</v>
      </c>
      <c r="I9124" s="41">
        <v>44512</v>
      </c>
      <c r="J9124" s="39">
        <v>2022</v>
      </c>
      <c r="K9124">
        <f t="shared" si="858"/>
        <v>11</v>
      </c>
      <c r="L9124">
        <f t="shared" si="859"/>
        <v>12</v>
      </c>
      <c r="M9124">
        <f t="shared" si="860"/>
        <v>2021</v>
      </c>
      <c r="N9124">
        <f t="shared" si="857"/>
        <v>0</v>
      </c>
      <c r="O9124">
        <f t="shared" si="861"/>
        <v>0</v>
      </c>
      <c r="P9124">
        <f t="shared" si="862"/>
        <v>0</v>
      </c>
    </row>
    <row r="9125" spans="1:16" x14ac:dyDescent="0.25">
      <c r="A9125" s="39">
        <v>13085500</v>
      </c>
      <c r="B9125" s="40" t="s">
        <v>10</v>
      </c>
      <c r="C9125" s="41">
        <v>44513</v>
      </c>
      <c r="D9125" s="39">
        <v>0</v>
      </c>
      <c r="E9125" s="39">
        <v>0</v>
      </c>
      <c r="F9125" s="39">
        <v>0</v>
      </c>
      <c r="G9125" s="39">
        <v>0</v>
      </c>
      <c r="H9125" s="39">
        <v>0</v>
      </c>
      <c r="I9125" s="41">
        <v>44513</v>
      </c>
      <c r="J9125" s="39">
        <v>2022</v>
      </c>
      <c r="K9125">
        <f t="shared" si="858"/>
        <v>11</v>
      </c>
      <c r="L9125">
        <f t="shared" si="859"/>
        <v>13</v>
      </c>
      <c r="M9125">
        <f t="shared" si="860"/>
        <v>2021</v>
      </c>
      <c r="N9125">
        <f t="shared" si="857"/>
        <v>0</v>
      </c>
      <c r="O9125">
        <f t="shared" si="861"/>
        <v>0</v>
      </c>
      <c r="P9125">
        <f t="shared" si="862"/>
        <v>0</v>
      </c>
    </row>
    <row r="9126" spans="1:16" x14ac:dyDescent="0.25">
      <c r="A9126" s="39">
        <v>13085500</v>
      </c>
      <c r="B9126" s="40" t="s">
        <v>10</v>
      </c>
      <c r="C9126" s="41">
        <v>44514</v>
      </c>
      <c r="D9126" s="39">
        <v>0</v>
      </c>
      <c r="E9126" s="39">
        <v>0</v>
      </c>
      <c r="F9126" s="39">
        <v>0</v>
      </c>
      <c r="G9126" s="39">
        <v>0</v>
      </c>
      <c r="H9126" s="39">
        <v>0</v>
      </c>
      <c r="I9126" s="41">
        <v>44514</v>
      </c>
      <c r="J9126" s="39">
        <v>2022</v>
      </c>
      <c r="K9126">
        <f t="shared" si="858"/>
        <v>11</v>
      </c>
      <c r="L9126">
        <f t="shared" si="859"/>
        <v>14</v>
      </c>
      <c r="M9126">
        <f t="shared" si="860"/>
        <v>2021</v>
      </c>
      <c r="N9126">
        <f t="shared" si="857"/>
        <v>0</v>
      </c>
      <c r="O9126">
        <f t="shared" si="861"/>
        <v>0</v>
      </c>
      <c r="P9126">
        <f t="shared" si="862"/>
        <v>0</v>
      </c>
    </row>
    <row r="9127" spans="1:16" x14ac:dyDescent="0.25">
      <c r="A9127" s="39">
        <v>13085500</v>
      </c>
      <c r="B9127" s="40" t="s">
        <v>10</v>
      </c>
      <c r="C9127" s="41">
        <v>44515</v>
      </c>
      <c r="D9127" s="39">
        <v>0</v>
      </c>
      <c r="E9127" s="39">
        <v>0</v>
      </c>
      <c r="F9127" s="39">
        <v>0</v>
      </c>
      <c r="G9127" s="39">
        <v>0</v>
      </c>
      <c r="H9127" s="39">
        <v>0</v>
      </c>
      <c r="I9127" s="41">
        <v>44515</v>
      </c>
      <c r="J9127" s="39">
        <v>2022</v>
      </c>
      <c r="K9127">
        <f t="shared" si="858"/>
        <v>11</v>
      </c>
      <c r="L9127">
        <f t="shared" si="859"/>
        <v>15</v>
      </c>
      <c r="M9127">
        <f t="shared" si="860"/>
        <v>2021</v>
      </c>
      <c r="N9127">
        <f t="shared" si="857"/>
        <v>0</v>
      </c>
      <c r="O9127">
        <f t="shared" si="861"/>
        <v>0</v>
      </c>
      <c r="P9127">
        <f t="shared" si="862"/>
        <v>0</v>
      </c>
    </row>
    <row r="9128" spans="1:16" x14ac:dyDescent="0.25">
      <c r="A9128" s="39">
        <v>13085500</v>
      </c>
      <c r="B9128" s="40" t="s">
        <v>10</v>
      </c>
      <c r="C9128" s="41">
        <v>44516</v>
      </c>
      <c r="D9128" s="39">
        <v>0</v>
      </c>
      <c r="E9128" s="39">
        <v>0</v>
      </c>
      <c r="F9128" s="39">
        <v>0</v>
      </c>
      <c r="G9128" s="39">
        <v>0</v>
      </c>
      <c r="H9128" s="39">
        <v>0</v>
      </c>
      <c r="I9128" s="41">
        <v>44516</v>
      </c>
      <c r="J9128" s="39">
        <v>2022</v>
      </c>
      <c r="K9128">
        <f t="shared" si="858"/>
        <v>11</v>
      </c>
      <c r="L9128">
        <f t="shared" si="859"/>
        <v>16</v>
      </c>
      <c r="M9128">
        <f t="shared" si="860"/>
        <v>2021</v>
      </c>
      <c r="N9128">
        <f t="shared" si="857"/>
        <v>0</v>
      </c>
      <c r="O9128">
        <f t="shared" si="861"/>
        <v>0</v>
      </c>
      <c r="P9128">
        <f t="shared" si="862"/>
        <v>0</v>
      </c>
    </row>
    <row r="9129" spans="1:16" x14ac:dyDescent="0.25">
      <c r="A9129" s="39">
        <v>13085500</v>
      </c>
      <c r="B9129" s="40" t="s">
        <v>10</v>
      </c>
      <c r="C9129" s="41">
        <v>44517</v>
      </c>
      <c r="D9129" s="39">
        <v>0</v>
      </c>
      <c r="E9129" s="39">
        <v>0</v>
      </c>
      <c r="F9129" s="39">
        <v>0</v>
      </c>
      <c r="G9129" s="39">
        <v>0</v>
      </c>
      <c r="H9129" s="39">
        <v>0</v>
      </c>
      <c r="I9129" s="41">
        <v>44517</v>
      </c>
      <c r="J9129" s="39">
        <v>2022</v>
      </c>
      <c r="K9129">
        <f t="shared" si="858"/>
        <v>11</v>
      </c>
      <c r="L9129">
        <f t="shared" si="859"/>
        <v>17</v>
      </c>
      <c r="M9129">
        <f t="shared" si="860"/>
        <v>2021</v>
      </c>
      <c r="N9129">
        <f t="shared" si="857"/>
        <v>0</v>
      </c>
      <c r="O9129">
        <f t="shared" si="861"/>
        <v>0</v>
      </c>
      <c r="P9129">
        <f t="shared" si="862"/>
        <v>0</v>
      </c>
    </row>
    <row r="9130" spans="1:16" x14ac:dyDescent="0.25">
      <c r="A9130" s="39">
        <v>13085500</v>
      </c>
      <c r="B9130" s="40" t="s">
        <v>10</v>
      </c>
      <c r="C9130" s="41">
        <v>44518</v>
      </c>
      <c r="D9130" s="39">
        <v>0</v>
      </c>
      <c r="E9130" s="39">
        <v>0</v>
      </c>
      <c r="F9130" s="39">
        <v>0</v>
      </c>
      <c r="G9130" s="39">
        <v>0</v>
      </c>
      <c r="H9130" s="39">
        <v>0</v>
      </c>
      <c r="I9130" s="41">
        <v>44518</v>
      </c>
      <c r="J9130" s="39">
        <v>2022</v>
      </c>
      <c r="K9130">
        <f t="shared" si="858"/>
        <v>11</v>
      </c>
      <c r="L9130">
        <f t="shared" si="859"/>
        <v>18</v>
      </c>
      <c r="M9130">
        <f t="shared" si="860"/>
        <v>2021</v>
      </c>
      <c r="N9130">
        <f t="shared" si="857"/>
        <v>0</v>
      </c>
      <c r="O9130">
        <f t="shared" si="861"/>
        <v>0</v>
      </c>
      <c r="P9130">
        <f t="shared" si="862"/>
        <v>0</v>
      </c>
    </row>
    <row r="9131" spans="1:16" x14ac:dyDescent="0.25">
      <c r="A9131" s="39">
        <v>13085500</v>
      </c>
      <c r="B9131" s="40" t="s">
        <v>10</v>
      </c>
      <c r="C9131" s="41">
        <v>44519</v>
      </c>
      <c r="D9131" s="39">
        <v>0</v>
      </c>
      <c r="E9131" s="39">
        <v>0</v>
      </c>
      <c r="F9131" s="39">
        <v>0</v>
      </c>
      <c r="G9131" s="39">
        <v>0</v>
      </c>
      <c r="H9131" s="39">
        <v>0</v>
      </c>
      <c r="I9131" s="41">
        <v>44519</v>
      </c>
      <c r="J9131" s="39">
        <v>2022</v>
      </c>
      <c r="K9131">
        <f t="shared" si="858"/>
        <v>11</v>
      </c>
      <c r="L9131">
        <f t="shared" si="859"/>
        <v>19</v>
      </c>
      <c r="M9131">
        <f t="shared" si="860"/>
        <v>2021</v>
      </c>
      <c r="N9131">
        <f t="shared" si="857"/>
        <v>0</v>
      </c>
      <c r="O9131">
        <f t="shared" si="861"/>
        <v>0</v>
      </c>
      <c r="P9131">
        <f t="shared" si="862"/>
        <v>0</v>
      </c>
    </row>
    <row r="9132" spans="1:16" x14ac:dyDescent="0.25">
      <c r="A9132" s="39">
        <v>13085500</v>
      </c>
      <c r="B9132" s="40" t="s">
        <v>10</v>
      </c>
      <c r="C9132" s="41">
        <v>44520</v>
      </c>
      <c r="D9132" s="39">
        <v>0</v>
      </c>
      <c r="E9132" s="39">
        <v>0</v>
      </c>
      <c r="F9132" s="39">
        <v>0</v>
      </c>
      <c r="G9132" s="39">
        <v>0</v>
      </c>
      <c r="H9132" s="39">
        <v>0</v>
      </c>
      <c r="I9132" s="41">
        <v>44520</v>
      </c>
      <c r="J9132" s="39">
        <v>2022</v>
      </c>
      <c r="K9132">
        <f t="shared" si="858"/>
        <v>11</v>
      </c>
      <c r="L9132">
        <f t="shared" si="859"/>
        <v>20</v>
      </c>
      <c r="M9132">
        <f t="shared" si="860"/>
        <v>2021</v>
      </c>
      <c r="N9132">
        <f t="shared" si="857"/>
        <v>0</v>
      </c>
      <c r="O9132">
        <f t="shared" si="861"/>
        <v>0</v>
      </c>
      <c r="P9132">
        <f t="shared" si="862"/>
        <v>0</v>
      </c>
    </row>
    <row r="9133" spans="1:16" x14ac:dyDescent="0.25">
      <c r="A9133" s="39">
        <v>13085500</v>
      </c>
      <c r="B9133" s="40" t="s">
        <v>10</v>
      </c>
      <c r="C9133" s="41">
        <v>44521</v>
      </c>
      <c r="D9133" s="39">
        <v>0</v>
      </c>
      <c r="E9133" s="39">
        <v>0</v>
      </c>
      <c r="F9133" s="39">
        <v>0</v>
      </c>
      <c r="G9133" s="39">
        <v>0</v>
      </c>
      <c r="H9133" s="39">
        <v>0</v>
      </c>
      <c r="I9133" s="41">
        <v>44521</v>
      </c>
      <c r="J9133" s="39">
        <v>2022</v>
      </c>
      <c r="K9133">
        <f t="shared" si="858"/>
        <v>11</v>
      </c>
      <c r="L9133">
        <f t="shared" si="859"/>
        <v>21</v>
      </c>
      <c r="M9133">
        <f t="shared" si="860"/>
        <v>2021</v>
      </c>
      <c r="N9133">
        <f t="shared" si="857"/>
        <v>0</v>
      </c>
      <c r="O9133">
        <f t="shared" si="861"/>
        <v>0</v>
      </c>
      <c r="P9133">
        <f t="shared" si="862"/>
        <v>0</v>
      </c>
    </row>
    <row r="9134" spans="1:16" x14ac:dyDescent="0.25">
      <c r="A9134" s="39">
        <v>13085500</v>
      </c>
      <c r="B9134" s="40" t="s">
        <v>10</v>
      </c>
      <c r="C9134" s="41">
        <v>44522</v>
      </c>
      <c r="D9134" s="39">
        <v>0</v>
      </c>
      <c r="E9134" s="39">
        <v>0</v>
      </c>
      <c r="F9134" s="39">
        <v>0</v>
      </c>
      <c r="G9134" s="39">
        <v>0</v>
      </c>
      <c r="H9134" s="39">
        <v>0</v>
      </c>
      <c r="I9134" s="41">
        <v>44522</v>
      </c>
      <c r="J9134" s="39">
        <v>2022</v>
      </c>
      <c r="K9134">
        <f t="shared" si="858"/>
        <v>11</v>
      </c>
      <c r="L9134">
        <f t="shared" si="859"/>
        <v>22</v>
      </c>
      <c r="M9134">
        <f t="shared" si="860"/>
        <v>2021</v>
      </c>
      <c r="N9134">
        <f t="shared" si="857"/>
        <v>0</v>
      </c>
      <c r="O9134">
        <f t="shared" si="861"/>
        <v>0</v>
      </c>
      <c r="P9134">
        <f t="shared" si="862"/>
        <v>0</v>
      </c>
    </row>
    <row r="9135" spans="1:16" x14ac:dyDescent="0.25">
      <c r="A9135" s="39">
        <v>13085500</v>
      </c>
      <c r="B9135" s="40" t="s">
        <v>10</v>
      </c>
      <c r="C9135" s="41">
        <v>44523</v>
      </c>
      <c r="D9135" s="39">
        <v>0</v>
      </c>
      <c r="E9135" s="39">
        <v>0</v>
      </c>
      <c r="F9135" s="39">
        <v>0</v>
      </c>
      <c r="G9135" s="39">
        <v>0</v>
      </c>
      <c r="H9135" s="39">
        <v>0</v>
      </c>
      <c r="I9135" s="41">
        <v>44523</v>
      </c>
      <c r="J9135" s="39">
        <v>2022</v>
      </c>
      <c r="K9135">
        <f t="shared" si="858"/>
        <v>11</v>
      </c>
      <c r="L9135">
        <f t="shared" si="859"/>
        <v>23</v>
      </c>
      <c r="M9135">
        <f t="shared" si="860"/>
        <v>2021</v>
      </c>
      <c r="N9135">
        <f t="shared" si="857"/>
        <v>0</v>
      </c>
      <c r="O9135">
        <f t="shared" si="861"/>
        <v>0</v>
      </c>
      <c r="P9135">
        <f t="shared" si="862"/>
        <v>0</v>
      </c>
    </row>
    <row r="9136" spans="1:16" x14ac:dyDescent="0.25">
      <c r="A9136" s="39">
        <v>13085500</v>
      </c>
      <c r="B9136" s="40" t="s">
        <v>10</v>
      </c>
      <c r="C9136" s="41">
        <v>44524</v>
      </c>
      <c r="D9136" s="39">
        <v>0</v>
      </c>
      <c r="E9136" s="39">
        <v>0</v>
      </c>
      <c r="F9136" s="39">
        <v>0</v>
      </c>
      <c r="G9136" s="39">
        <v>0</v>
      </c>
      <c r="H9136" s="39">
        <v>0</v>
      </c>
      <c r="I9136" s="41">
        <v>44524</v>
      </c>
      <c r="J9136" s="39">
        <v>2022</v>
      </c>
      <c r="K9136">
        <f t="shared" si="858"/>
        <v>11</v>
      </c>
      <c r="L9136">
        <f t="shared" si="859"/>
        <v>24</v>
      </c>
      <c r="M9136">
        <f t="shared" si="860"/>
        <v>2021</v>
      </c>
      <c r="N9136">
        <f t="shared" si="857"/>
        <v>0</v>
      </c>
      <c r="O9136">
        <f t="shared" si="861"/>
        <v>0</v>
      </c>
      <c r="P9136">
        <f t="shared" si="862"/>
        <v>0</v>
      </c>
    </row>
    <row r="9137" spans="1:16" x14ac:dyDescent="0.25">
      <c r="A9137" s="39">
        <v>13085500</v>
      </c>
      <c r="B9137" s="40" t="s">
        <v>10</v>
      </c>
      <c r="C9137" s="41">
        <v>44525</v>
      </c>
      <c r="D9137" s="39">
        <v>0</v>
      </c>
      <c r="E9137" s="39">
        <v>0</v>
      </c>
      <c r="F9137" s="39">
        <v>0</v>
      </c>
      <c r="G9137" s="39">
        <v>0</v>
      </c>
      <c r="H9137" s="39">
        <v>0</v>
      </c>
      <c r="I9137" s="41">
        <v>44525</v>
      </c>
      <c r="J9137" s="39">
        <v>2022</v>
      </c>
      <c r="K9137">
        <f t="shared" si="858"/>
        <v>11</v>
      </c>
      <c r="L9137">
        <f t="shared" si="859"/>
        <v>25</v>
      </c>
      <c r="M9137">
        <f t="shared" si="860"/>
        <v>2021</v>
      </c>
      <c r="N9137">
        <f t="shared" si="857"/>
        <v>0</v>
      </c>
      <c r="O9137">
        <f t="shared" si="861"/>
        <v>0</v>
      </c>
      <c r="P9137">
        <f t="shared" si="862"/>
        <v>0</v>
      </c>
    </row>
    <row r="9138" spans="1:16" x14ac:dyDescent="0.25">
      <c r="A9138" s="39">
        <v>13085500</v>
      </c>
      <c r="B9138" s="40" t="s">
        <v>10</v>
      </c>
      <c r="C9138" s="41">
        <v>44526</v>
      </c>
      <c r="D9138" s="39">
        <v>0</v>
      </c>
      <c r="E9138" s="39">
        <v>0</v>
      </c>
      <c r="F9138" s="39">
        <v>0</v>
      </c>
      <c r="G9138" s="39">
        <v>0</v>
      </c>
      <c r="H9138" s="39">
        <v>0</v>
      </c>
      <c r="I9138" s="41">
        <v>44526</v>
      </c>
      <c r="J9138" s="39">
        <v>2022</v>
      </c>
      <c r="K9138">
        <f t="shared" si="858"/>
        <v>11</v>
      </c>
      <c r="L9138">
        <f t="shared" si="859"/>
        <v>26</v>
      </c>
      <c r="M9138">
        <f t="shared" si="860"/>
        <v>2021</v>
      </c>
      <c r="N9138">
        <f t="shared" si="857"/>
        <v>0</v>
      </c>
      <c r="O9138">
        <f t="shared" si="861"/>
        <v>0</v>
      </c>
      <c r="P9138">
        <f t="shared" si="862"/>
        <v>0</v>
      </c>
    </row>
    <row r="9139" spans="1:16" x14ac:dyDescent="0.25">
      <c r="A9139" s="39">
        <v>13085500</v>
      </c>
      <c r="B9139" s="40" t="s">
        <v>10</v>
      </c>
      <c r="C9139" s="41">
        <v>44527</v>
      </c>
      <c r="D9139" s="39">
        <v>0</v>
      </c>
      <c r="E9139" s="39">
        <v>0</v>
      </c>
      <c r="F9139" s="39">
        <v>0</v>
      </c>
      <c r="G9139" s="39">
        <v>0</v>
      </c>
      <c r="H9139" s="39">
        <v>0</v>
      </c>
      <c r="I9139" s="41">
        <v>44527</v>
      </c>
      <c r="J9139" s="39">
        <v>2022</v>
      </c>
      <c r="K9139">
        <f t="shared" si="858"/>
        <v>11</v>
      </c>
      <c r="L9139">
        <f t="shared" si="859"/>
        <v>27</v>
      </c>
      <c r="M9139">
        <f t="shared" si="860"/>
        <v>2021</v>
      </c>
      <c r="N9139">
        <f t="shared" si="857"/>
        <v>0</v>
      </c>
      <c r="O9139">
        <f t="shared" si="861"/>
        <v>0</v>
      </c>
      <c r="P9139">
        <f t="shared" si="862"/>
        <v>0</v>
      </c>
    </row>
    <row r="9140" spans="1:16" x14ac:dyDescent="0.25">
      <c r="A9140" s="39">
        <v>13085500</v>
      </c>
      <c r="B9140" s="40" t="s">
        <v>10</v>
      </c>
      <c r="C9140" s="41">
        <v>44528</v>
      </c>
      <c r="D9140" s="39">
        <v>0</v>
      </c>
      <c r="E9140" s="39">
        <v>0</v>
      </c>
      <c r="F9140" s="39">
        <v>0</v>
      </c>
      <c r="G9140" s="39">
        <v>0</v>
      </c>
      <c r="H9140" s="39">
        <v>0</v>
      </c>
      <c r="I9140" s="41">
        <v>44528</v>
      </c>
      <c r="J9140" s="39">
        <v>2022</v>
      </c>
      <c r="K9140">
        <f t="shared" si="858"/>
        <v>11</v>
      </c>
      <c r="L9140">
        <f t="shared" si="859"/>
        <v>28</v>
      </c>
      <c r="M9140">
        <f t="shared" si="860"/>
        <v>2021</v>
      </c>
      <c r="N9140">
        <f t="shared" si="857"/>
        <v>0</v>
      </c>
      <c r="O9140">
        <f t="shared" si="861"/>
        <v>0</v>
      </c>
      <c r="P9140">
        <f t="shared" si="862"/>
        <v>0</v>
      </c>
    </row>
    <row r="9141" spans="1:16" x14ac:dyDescent="0.25">
      <c r="A9141" s="39">
        <v>13085500</v>
      </c>
      <c r="B9141" s="40" t="s">
        <v>10</v>
      </c>
      <c r="C9141" s="41">
        <v>44529</v>
      </c>
      <c r="D9141" s="39">
        <v>0</v>
      </c>
      <c r="E9141" s="39">
        <v>0</v>
      </c>
      <c r="F9141" s="39">
        <v>0</v>
      </c>
      <c r="G9141" s="39">
        <v>0</v>
      </c>
      <c r="H9141" s="39">
        <v>0</v>
      </c>
      <c r="I9141" s="41">
        <v>44529</v>
      </c>
      <c r="J9141" s="39">
        <v>2022</v>
      </c>
      <c r="K9141">
        <f t="shared" si="858"/>
        <v>11</v>
      </c>
      <c r="L9141">
        <f t="shared" si="859"/>
        <v>29</v>
      </c>
      <c r="M9141">
        <f t="shared" si="860"/>
        <v>2021</v>
      </c>
      <c r="N9141">
        <f t="shared" si="857"/>
        <v>0</v>
      </c>
      <c r="O9141">
        <f t="shared" si="861"/>
        <v>0</v>
      </c>
      <c r="P9141">
        <f t="shared" si="862"/>
        <v>0</v>
      </c>
    </row>
    <row r="9142" spans="1:16" x14ac:dyDescent="0.25">
      <c r="A9142" s="39">
        <v>13085500</v>
      </c>
      <c r="B9142" s="40" t="s">
        <v>10</v>
      </c>
      <c r="C9142" s="41">
        <v>44530</v>
      </c>
      <c r="D9142" s="39">
        <v>0</v>
      </c>
      <c r="E9142" s="39">
        <v>0</v>
      </c>
      <c r="F9142" s="39">
        <v>0</v>
      </c>
      <c r="G9142" s="39">
        <v>0</v>
      </c>
      <c r="H9142" s="39">
        <v>0</v>
      </c>
      <c r="I9142" s="41">
        <v>44530</v>
      </c>
      <c r="J9142" s="39">
        <v>2022</v>
      </c>
      <c r="K9142">
        <f t="shared" si="858"/>
        <v>11</v>
      </c>
      <c r="L9142">
        <f t="shared" si="859"/>
        <v>30</v>
      </c>
      <c r="M9142">
        <f t="shared" si="860"/>
        <v>2021</v>
      </c>
      <c r="N9142">
        <f t="shared" si="857"/>
        <v>0</v>
      </c>
      <c r="O9142">
        <f t="shared" si="861"/>
        <v>0</v>
      </c>
      <c r="P9142">
        <f t="shared" si="862"/>
        <v>0</v>
      </c>
    </row>
    <row r="9143" spans="1:16" x14ac:dyDescent="0.25">
      <c r="A9143" s="39">
        <v>13085500</v>
      </c>
      <c r="B9143" s="40" t="s">
        <v>10</v>
      </c>
      <c r="C9143" s="41">
        <v>44531</v>
      </c>
      <c r="D9143" s="39">
        <v>0</v>
      </c>
      <c r="E9143" s="39">
        <v>0</v>
      </c>
      <c r="F9143" s="39">
        <v>0</v>
      </c>
      <c r="G9143" s="39">
        <v>0</v>
      </c>
      <c r="H9143" s="39">
        <v>0</v>
      </c>
      <c r="I9143" s="41">
        <v>44531</v>
      </c>
      <c r="J9143" s="39">
        <v>2022</v>
      </c>
      <c r="K9143">
        <f t="shared" si="858"/>
        <v>12</v>
      </c>
      <c r="L9143">
        <f t="shared" si="859"/>
        <v>1</v>
      </c>
      <c r="M9143">
        <f t="shared" si="860"/>
        <v>2021</v>
      </c>
      <c r="N9143">
        <f t="shared" si="857"/>
        <v>0</v>
      </c>
      <c r="O9143">
        <f t="shared" si="861"/>
        <v>0</v>
      </c>
      <c r="P9143">
        <f t="shared" si="862"/>
        <v>0</v>
      </c>
    </row>
    <row r="9144" spans="1:16" x14ac:dyDescent="0.25">
      <c r="A9144" s="39">
        <v>13085500</v>
      </c>
      <c r="B9144" s="40" t="s">
        <v>10</v>
      </c>
      <c r="C9144" s="41">
        <v>44532</v>
      </c>
      <c r="D9144" s="39">
        <v>0</v>
      </c>
      <c r="E9144" s="39">
        <v>0</v>
      </c>
      <c r="F9144" s="39">
        <v>0</v>
      </c>
      <c r="G9144" s="39">
        <v>0</v>
      </c>
      <c r="H9144" s="39">
        <v>0</v>
      </c>
      <c r="I9144" s="41">
        <v>44532</v>
      </c>
      <c r="J9144" s="39">
        <v>2022</v>
      </c>
      <c r="K9144">
        <f t="shared" si="858"/>
        <v>12</v>
      </c>
      <c r="L9144">
        <f t="shared" si="859"/>
        <v>2</v>
      </c>
      <c r="M9144">
        <f t="shared" si="860"/>
        <v>2021</v>
      </c>
      <c r="N9144">
        <f t="shared" si="857"/>
        <v>0</v>
      </c>
      <c r="O9144">
        <f t="shared" si="861"/>
        <v>0</v>
      </c>
      <c r="P9144">
        <f t="shared" si="862"/>
        <v>0</v>
      </c>
    </row>
    <row r="9145" spans="1:16" x14ac:dyDescent="0.25">
      <c r="A9145" s="39">
        <v>13085500</v>
      </c>
      <c r="B9145" s="40" t="s">
        <v>10</v>
      </c>
      <c r="C9145" s="41">
        <v>44533</v>
      </c>
      <c r="D9145" s="39">
        <v>0</v>
      </c>
      <c r="E9145" s="39">
        <v>0</v>
      </c>
      <c r="F9145" s="39">
        <v>0</v>
      </c>
      <c r="G9145" s="39">
        <v>0</v>
      </c>
      <c r="H9145" s="39">
        <v>0</v>
      </c>
      <c r="I9145" s="41">
        <v>44533</v>
      </c>
      <c r="J9145" s="39">
        <v>2022</v>
      </c>
      <c r="K9145">
        <f t="shared" si="858"/>
        <v>12</v>
      </c>
      <c r="L9145">
        <f t="shared" si="859"/>
        <v>3</v>
      </c>
      <c r="M9145">
        <f t="shared" si="860"/>
        <v>2021</v>
      </c>
      <c r="N9145">
        <f t="shared" si="857"/>
        <v>0</v>
      </c>
      <c r="O9145">
        <f t="shared" si="861"/>
        <v>0</v>
      </c>
      <c r="P9145">
        <f t="shared" si="862"/>
        <v>0</v>
      </c>
    </row>
    <row r="9146" spans="1:16" x14ac:dyDescent="0.25">
      <c r="A9146" s="39">
        <v>13085500</v>
      </c>
      <c r="B9146" s="40" t="s">
        <v>10</v>
      </c>
      <c r="C9146" s="41">
        <v>44534</v>
      </c>
      <c r="D9146" s="39">
        <v>0</v>
      </c>
      <c r="E9146" s="39">
        <v>0</v>
      </c>
      <c r="F9146" s="39">
        <v>0</v>
      </c>
      <c r="G9146" s="39">
        <v>0</v>
      </c>
      <c r="H9146" s="39">
        <v>0</v>
      </c>
      <c r="I9146" s="41">
        <v>44534</v>
      </c>
      <c r="J9146" s="39">
        <v>2022</v>
      </c>
      <c r="K9146">
        <f t="shared" si="858"/>
        <v>12</v>
      </c>
      <c r="L9146">
        <f t="shared" si="859"/>
        <v>4</v>
      </c>
      <c r="M9146">
        <f t="shared" si="860"/>
        <v>2021</v>
      </c>
      <c r="N9146">
        <f t="shared" si="857"/>
        <v>0</v>
      </c>
      <c r="O9146">
        <f t="shared" si="861"/>
        <v>0</v>
      </c>
      <c r="P9146">
        <f t="shared" si="862"/>
        <v>0</v>
      </c>
    </row>
    <row r="9147" spans="1:16" x14ac:dyDescent="0.25">
      <c r="A9147" s="39">
        <v>13085500</v>
      </c>
      <c r="B9147" s="40" t="s">
        <v>10</v>
      </c>
      <c r="C9147" s="41">
        <v>44535</v>
      </c>
      <c r="D9147" s="39">
        <v>0</v>
      </c>
      <c r="E9147" s="39">
        <v>0</v>
      </c>
      <c r="F9147" s="39">
        <v>0</v>
      </c>
      <c r="G9147" s="39">
        <v>0</v>
      </c>
      <c r="H9147" s="39">
        <v>0</v>
      </c>
      <c r="I9147" s="41">
        <v>44535</v>
      </c>
      <c r="J9147" s="39">
        <v>2022</v>
      </c>
      <c r="K9147">
        <f t="shared" si="858"/>
        <v>12</v>
      </c>
      <c r="L9147">
        <f t="shared" si="859"/>
        <v>5</v>
      </c>
      <c r="M9147">
        <f t="shared" si="860"/>
        <v>2021</v>
      </c>
      <c r="N9147">
        <f t="shared" si="857"/>
        <v>0</v>
      </c>
      <c r="O9147">
        <f t="shared" si="861"/>
        <v>0</v>
      </c>
      <c r="P9147">
        <f t="shared" si="862"/>
        <v>0</v>
      </c>
    </row>
    <row r="9148" spans="1:16" x14ac:dyDescent="0.25">
      <c r="A9148" s="39">
        <v>13085500</v>
      </c>
      <c r="B9148" s="40" t="s">
        <v>10</v>
      </c>
      <c r="C9148" s="41">
        <v>44536</v>
      </c>
      <c r="D9148" s="39">
        <v>0</v>
      </c>
      <c r="E9148" s="39">
        <v>0</v>
      </c>
      <c r="F9148" s="39">
        <v>0</v>
      </c>
      <c r="G9148" s="39">
        <v>0</v>
      </c>
      <c r="H9148" s="39">
        <v>0</v>
      </c>
      <c r="I9148" s="41">
        <v>44536</v>
      </c>
      <c r="J9148" s="39">
        <v>2022</v>
      </c>
      <c r="K9148">
        <f t="shared" si="858"/>
        <v>12</v>
      </c>
      <c r="L9148">
        <f t="shared" si="859"/>
        <v>6</v>
      </c>
      <c r="M9148">
        <f t="shared" si="860"/>
        <v>2021</v>
      </c>
      <c r="N9148">
        <f t="shared" si="857"/>
        <v>0</v>
      </c>
      <c r="O9148">
        <f t="shared" si="861"/>
        <v>0</v>
      </c>
      <c r="P9148">
        <f t="shared" si="862"/>
        <v>0</v>
      </c>
    </row>
    <row r="9149" spans="1:16" x14ac:dyDescent="0.25">
      <c r="A9149" s="39">
        <v>13085500</v>
      </c>
      <c r="B9149" s="40" t="s">
        <v>10</v>
      </c>
      <c r="C9149" s="41">
        <v>44537</v>
      </c>
      <c r="D9149" s="39">
        <v>0</v>
      </c>
      <c r="E9149" s="39">
        <v>0</v>
      </c>
      <c r="F9149" s="39">
        <v>0</v>
      </c>
      <c r="G9149" s="39">
        <v>0</v>
      </c>
      <c r="H9149" s="39">
        <v>0</v>
      </c>
      <c r="I9149" s="41">
        <v>44537</v>
      </c>
      <c r="J9149" s="39">
        <v>2022</v>
      </c>
      <c r="K9149">
        <f t="shared" si="858"/>
        <v>12</v>
      </c>
      <c r="L9149">
        <f t="shared" si="859"/>
        <v>7</v>
      </c>
      <c r="M9149">
        <f t="shared" si="860"/>
        <v>2021</v>
      </c>
      <c r="N9149">
        <f t="shared" si="857"/>
        <v>0</v>
      </c>
      <c r="O9149">
        <f t="shared" si="861"/>
        <v>0</v>
      </c>
      <c r="P9149">
        <f t="shared" si="862"/>
        <v>0</v>
      </c>
    </row>
    <row r="9150" spans="1:16" x14ac:dyDescent="0.25">
      <c r="A9150" s="39">
        <v>13085500</v>
      </c>
      <c r="B9150" s="40" t="s">
        <v>10</v>
      </c>
      <c r="C9150" s="41">
        <v>44538</v>
      </c>
      <c r="D9150" s="39">
        <v>0</v>
      </c>
      <c r="E9150" s="39">
        <v>0</v>
      </c>
      <c r="F9150" s="39">
        <v>0</v>
      </c>
      <c r="G9150" s="39">
        <v>0</v>
      </c>
      <c r="H9150" s="39">
        <v>0</v>
      </c>
      <c r="I9150" s="41">
        <v>44538</v>
      </c>
      <c r="J9150" s="39">
        <v>2022</v>
      </c>
      <c r="K9150">
        <f t="shared" si="858"/>
        <v>12</v>
      </c>
      <c r="L9150">
        <f t="shared" si="859"/>
        <v>8</v>
      </c>
      <c r="M9150">
        <f t="shared" si="860"/>
        <v>2021</v>
      </c>
      <c r="N9150">
        <f t="shared" si="857"/>
        <v>0</v>
      </c>
      <c r="O9150">
        <f t="shared" si="861"/>
        <v>0</v>
      </c>
      <c r="P9150">
        <f t="shared" si="862"/>
        <v>0</v>
      </c>
    </row>
    <row r="9151" spans="1:16" x14ac:dyDescent="0.25">
      <c r="A9151" s="39">
        <v>13085500</v>
      </c>
      <c r="B9151" s="40" t="s">
        <v>10</v>
      </c>
      <c r="C9151" s="41">
        <v>44539</v>
      </c>
      <c r="D9151" s="39">
        <v>0</v>
      </c>
      <c r="E9151" s="39">
        <v>0</v>
      </c>
      <c r="F9151" s="39">
        <v>0</v>
      </c>
      <c r="G9151" s="39">
        <v>0</v>
      </c>
      <c r="H9151" s="39">
        <v>0</v>
      </c>
      <c r="I9151" s="41">
        <v>44539</v>
      </c>
      <c r="J9151" s="39">
        <v>2022</v>
      </c>
      <c r="K9151">
        <f t="shared" si="858"/>
        <v>12</v>
      </c>
      <c r="L9151">
        <f t="shared" si="859"/>
        <v>9</v>
      </c>
      <c r="M9151">
        <f t="shared" si="860"/>
        <v>2021</v>
      </c>
      <c r="N9151">
        <f t="shared" si="857"/>
        <v>0</v>
      </c>
      <c r="O9151">
        <f t="shared" si="861"/>
        <v>0</v>
      </c>
      <c r="P9151">
        <f t="shared" si="862"/>
        <v>0</v>
      </c>
    </row>
    <row r="9152" spans="1:16" x14ac:dyDescent="0.25">
      <c r="A9152" s="39">
        <v>13085500</v>
      </c>
      <c r="B9152" s="40" t="s">
        <v>10</v>
      </c>
      <c r="C9152" s="41">
        <v>44540</v>
      </c>
      <c r="D9152" s="39">
        <v>0</v>
      </c>
      <c r="E9152" s="39">
        <v>0</v>
      </c>
      <c r="F9152" s="39">
        <v>0</v>
      </c>
      <c r="G9152" s="39">
        <v>0</v>
      </c>
      <c r="H9152" s="39">
        <v>0</v>
      </c>
      <c r="I9152" s="41">
        <v>44540</v>
      </c>
      <c r="J9152" s="39">
        <v>2022</v>
      </c>
      <c r="K9152">
        <f t="shared" si="858"/>
        <v>12</v>
      </c>
      <c r="L9152">
        <f t="shared" si="859"/>
        <v>10</v>
      </c>
      <c r="M9152">
        <f t="shared" si="860"/>
        <v>2021</v>
      </c>
      <c r="N9152">
        <f t="shared" si="857"/>
        <v>0</v>
      </c>
      <c r="O9152">
        <f t="shared" si="861"/>
        <v>0</v>
      </c>
      <c r="P9152">
        <f t="shared" si="862"/>
        <v>0</v>
      </c>
    </row>
    <row r="9153" spans="1:16" x14ac:dyDescent="0.25">
      <c r="A9153" s="39">
        <v>13085500</v>
      </c>
      <c r="B9153" s="40" t="s">
        <v>10</v>
      </c>
      <c r="C9153" s="41">
        <v>44541</v>
      </c>
      <c r="D9153" s="39">
        <v>0</v>
      </c>
      <c r="E9153" s="39">
        <v>0</v>
      </c>
      <c r="F9153" s="39">
        <v>0</v>
      </c>
      <c r="G9153" s="39">
        <v>0</v>
      </c>
      <c r="H9153" s="39">
        <v>0</v>
      </c>
      <c r="I9153" s="41">
        <v>44541</v>
      </c>
      <c r="J9153" s="39">
        <v>2022</v>
      </c>
      <c r="K9153">
        <f t="shared" si="858"/>
        <v>12</v>
      </c>
      <c r="L9153">
        <f t="shared" si="859"/>
        <v>11</v>
      </c>
      <c r="M9153">
        <f t="shared" si="860"/>
        <v>2021</v>
      </c>
      <c r="N9153">
        <f t="shared" si="857"/>
        <v>0</v>
      </c>
      <c r="O9153">
        <f t="shared" si="861"/>
        <v>0</v>
      </c>
      <c r="P9153">
        <f t="shared" si="862"/>
        <v>0</v>
      </c>
    </row>
    <row r="9154" spans="1:16" x14ac:dyDescent="0.25">
      <c r="A9154" s="39">
        <v>13085500</v>
      </c>
      <c r="B9154" s="40" t="s">
        <v>10</v>
      </c>
      <c r="C9154" s="41">
        <v>44542</v>
      </c>
      <c r="D9154" s="39">
        <v>0</v>
      </c>
      <c r="E9154" s="39">
        <v>0</v>
      </c>
      <c r="F9154" s="39">
        <v>0</v>
      </c>
      <c r="G9154" s="39">
        <v>0</v>
      </c>
      <c r="H9154" s="39">
        <v>0</v>
      </c>
      <c r="I9154" s="41">
        <v>44542</v>
      </c>
      <c r="J9154" s="39">
        <v>2022</v>
      </c>
      <c r="K9154">
        <f t="shared" si="858"/>
        <v>12</v>
      </c>
      <c r="L9154">
        <f t="shared" si="859"/>
        <v>12</v>
      </c>
      <c r="M9154">
        <f t="shared" si="860"/>
        <v>2021</v>
      </c>
      <c r="N9154">
        <f t="shared" si="857"/>
        <v>0</v>
      </c>
      <c r="O9154">
        <f t="shared" si="861"/>
        <v>0</v>
      </c>
      <c r="P9154">
        <f t="shared" si="862"/>
        <v>0</v>
      </c>
    </row>
    <row r="9155" spans="1:16" x14ac:dyDescent="0.25">
      <c r="A9155" s="39">
        <v>13085500</v>
      </c>
      <c r="B9155" s="40" t="s">
        <v>10</v>
      </c>
      <c r="C9155" s="41">
        <v>44543</v>
      </c>
      <c r="D9155" s="39">
        <v>0</v>
      </c>
      <c r="E9155" s="39">
        <v>0</v>
      </c>
      <c r="F9155" s="39">
        <v>0</v>
      </c>
      <c r="G9155" s="39">
        <v>0</v>
      </c>
      <c r="H9155" s="39">
        <v>0</v>
      </c>
      <c r="I9155" s="41">
        <v>44543</v>
      </c>
      <c r="J9155" s="39">
        <v>2022</v>
      </c>
      <c r="K9155">
        <f t="shared" si="858"/>
        <v>12</v>
      </c>
      <c r="L9155">
        <f t="shared" si="859"/>
        <v>13</v>
      </c>
      <c r="M9155">
        <f t="shared" si="860"/>
        <v>2021</v>
      </c>
      <c r="N9155">
        <f t="shared" ref="N9155:N9218" si="863">D9155*1.9835</f>
        <v>0</v>
      </c>
      <c r="O9155">
        <f t="shared" si="861"/>
        <v>0</v>
      </c>
      <c r="P9155">
        <f t="shared" si="862"/>
        <v>0</v>
      </c>
    </row>
    <row r="9156" spans="1:16" x14ac:dyDescent="0.25">
      <c r="A9156" s="39">
        <v>13085500</v>
      </c>
      <c r="B9156" s="40" t="s">
        <v>10</v>
      </c>
      <c r="C9156" s="41">
        <v>44544</v>
      </c>
      <c r="D9156" s="39">
        <v>0</v>
      </c>
      <c r="E9156" s="39">
        <v>0</v>
      </c>
      <c r="F9156" s="39">
        <v>0</v>
      </c>
      <c r="G9156" s="39">
        <v>0</v>
      </c>
      <c r="H9156" s="39">
        <v>0</v>
      </c>
      <c r="I9156" s="41">
        <v>44544</v>
      </c>
      <c r="J9156" s="39">
        <v>2022</v>
      </c>
      <c r="K9156">
        <f t="shared" si="858"/>
        <v>12</v>
      </c>
      <c r="L9156">
        <f t="shared" si="859"/>
        <v>14</v>
      </c>
      <c r="M9156">
        <f t="shared" si="860"/>
        <v>2021</v>
      </c>
      <c r="N9156">
        <f t="shared" si="863"/>
        <v>0</v>
      </c>
      <c r="O9156">
        <f t="shared" si="861"/>
        <v>0</v>
      </c>
      <c r="P9156">
        <f t="shared" si="862"/>
        <v>0</v>
      </c>
    </row>
    <row r="9157" spans="1:16" x14ac:dyDescent="0.25">
      <c r="A9157" s="39">
        <v>13085500</v>
      </c>
      <c r="B9157" s="40" t="s">
        <v>10</v>
      </c>
      <c r="C9157" s="41">
        <v>44545</v>
      </c>
      <c r="D9157" s="39">
        <v>0</v>
      </c>
      <c r="E9157" s="39">
        <v>0</v>
      </c>
      <c r="F9157" s="39">
        <v>0</v>
      </c>
      <c r="G9157" s="39">
        <v>0</v>
      </c>
      <c r="H9157" s="39">
        <v>0</v>
      </c>
      <c r="I9157" s="41">
        <v>44545</v>
      </c>
      <c r="J9157" s="39">
        <v>2022</v>
      </c>
      <c r="K9157">
        <f t="shared" si="858"/>
        <v>12</v>
      </c>
      <c r="L9157">
        <f t="shared" si="859"/>
        <v>15</v>
      </c>
      <c r="M9157">
        <f t="shared" si="860"/>
        <v>2021</v>
      </c>
      <c r="N9157">
        <f t="shared" si="863"/>
        <v>0</v>
      </c>
      <c r="O9157">
        <f t="shared" si="861"/>
        <v>0</v>
      </c>
      <c r="P9157">
        <f t="shared" si="862"/>
        <v>0</v>
      </c>
    </row>
    <row r="9158" spans="1:16" x14ac:dyDescent="0.25">
      <c r="A9158" s="39">
        <v>13085500</v>
      </c>
      <c r="B9158" s="40" t="s">
        <v>10</v>
      </c>
      <c r="C9158" s="41">
        <v>44546</v>
      </c>
      <c r="D9158" s="39">
        <v>0</v>
      </c>
      <c r="E9158" s="39">
        <v>0</v>
      </c>
      <c r="F9158" s="39">
        <v>0</v>
      </c>
      <c r="G9158" s="39">
        <v>0</v>
      </c>
      <c r="H9158" s="39">
        <v>0</v>
      </c>
      <c r="I9158" s="41">
        <v>44546</v>
      </c>
      <c r="J9158" s="39">
        <v>2022</v>
      </c>
      <c r="K9158">
        <f t="shared" si="858"/>
        <v>12</v>
      </c>
      <c r="L9158">
        <f t="shared" si="859"/>
        <v>16</v>
      </c>
      <c r="M9158">
        <f t="shared" si="860"/>
        <v>2021</v>
      </c>
      <c r="N9158">
        <f t="shared" si="863"/>
        <v>0</v>
      </c>
      <c r="O9158">
        <f t="shared" si="861"/>
        <v>0</v>
      </c>
      <c r="P9158">
        <f t="shared" si="862"/>
        <v>0</v>
      </c>
    </row>
    <row r="9159" spans="1:16" x14ac:dyDescent="0.25">
      <c r="A9159" s="39">
        <v>13085500</v>
      </c>
      <c r="B9159" s="40" t="s">
        <v>10</v>
      </c>
      <c r="C9159" s="41">
        <v>44547</v>
      </c>
      <c r="D9159" s="39">
        <v>0</v>
      </c>
      <c r="E9159" s="39">
        <v>0</v>
      </c>
      <c r="F9159" s="39">
        <v>0</v>
      </c>
      <c r="G9159" s="39">
        <v>0</v>
      </c>
      <c r="H9159" s="39">
        <v>0</v>
      </c>
      <c r="I9159" s="41">
        <v>44547</v>
      </c>
      <c r="J9159" s="39">
        <v>2022</v>
      </c>
      <c r="K9159">
        <f t="shared" si="858"/>
        <v>12</v>
      </c>
      <c r="L9159">
        <f t="shared" si="859"/>
        <v>17</v>
      </c>
      <c r="M9159">
        <f t="shared" si="860"/>
        <v>2021</v>
      </c>
      <c r="N9159">
        <f t="shared" si="863"/>
        <v>0</v>
      </c>
      <c r="O9159">
        <f t="shared" si="861"/>
        <v>0</v>
      </c>
      <c r="P9159">
        <f t="shared" si="862"/>
        <v>0</v>
      </c>
    </row>
    <row r="9160" spans="1:16" x14ac:dyDescent="0.25">
      <c r="A9160" s="39">
        <v>13085500</v>
      </c>
      <c r="B9160" s="40" t="s">
        <v>10</v>
      </c>
      <c r="C9160" s="41">
        <v>44548</v>
      </c>
      <c r="D9160" s="39">
        <v>0</v>
      </c>
      <c r="E9160" s="39">
        <v>0</v>
      </c>
      <c r="F9160" s="39">
        <v>0</v>
      </c>
      <c r="G9160" s="39">
        <v>0</v>
      </c>
      <c r="H9160" s="39">
        <v>0</v>
      </c>
      <c r="I9160" s="41">
        <v>44548</v>
      </c>
      <c r="J9160" s="39">
        <v>2022</v>
      </c>
      <c r="K9160">
        <f t="shared" si="858"/>
        <v>12</v>
      </c>
      <c r="L9160">
        <f t="shared" si="859"/>
        <v>18</v>
      </c>
      <c r="M9160">
        <f t="shared" si="860"/>
        <v>2021</v>
      </c>
      <c r="N9160">
        <f t="shared" si="863"/>
        <v>0</v>
      </c>
      <c r="O9160">
        <f t="shared" si="861"/>
        <v>0</v>
      </c>
      <c r="P9160">
        <f t="shared" si="862"/>
        <v>0</v>
      </c>
    </row>
    <row r="9161" spans="1:16" x14ac:dyDescent="0.25">
      <c r="A9161" s="39">
        <v>13085500</v>
      </c>
      <c r="B9161" s="40" t="s">
        <v>10</v>
      </c>
      <c r="C9161" s="41">
        <v>44549</v>
      </c>
      <c r="D9161" s="39">
        <v>0</v>
      </c>
      <c r="E9161" s="39">
        <v>0</v>
      </c>
      <c r="F9161" s="39">
        <v>0</v>
      </c>
      <c r="G9161" s="39">
        <v>0</v>
      </c>
      <c r="H9161" s="39">
        <v>0</v>
      </c>
      <c r="I9161" s="41">
        <v>44549</v>
      </c>
      <c r="J9161" s="39">
        <v>2022</v>
      </c>
      <c r="K9161">
        <f t="shared" si="858"/>
        <v>12</v>
      </c>
      <c r="L9161">
        <f t="shared" si="859"/>
        <v>19</v>
      </c>
      <c r="M9161">
        <f t="shared" si="860"/>
        <v>2021</v>
      </c>
      <c r="N9161">
        <f t="shared" si="863"/>
        <v>0</v>
      </c>
      <c r="O9161">
        <f t="shared" si="861"/>
        <v>0</v>
      </c>
      <c r="P9161">
        <f t="shared" si="862"/>
        <v>0</v>
      </c>
    </row>
    <row r="9162" spans="1:16" x14ac:dyDescent="0.25">
      <c r="A9162" s="39">
        <v>13085500</v>
      </c>
      <c r="B9162" s="40" t="s">
        <v>10</v>
      </c>
      <c r="C9162" s="41">
        <v>44550</v>
      </c>
      <c r="D9162" s="39">
        <v>0</v>
      </c>
      <c r="E9162" s="39">
        <v>0</v>
      </c>
      <c r="F9162" s="39">
        <v>0</v>
      </c>
      <c r="G9162" s="39">
        <v>0</v>
      </c>
      <c r="H9162" s="39">
        <v>0</v>
      </c>
      <c r="I9162" s="41">
        <v>44550</v>
      </c>
      <c r="J9162" s="39">
        <v>2022</v>
      </c>
      <c r="K9162">
        <f t="shared" si="858"/>
        <v>12</v>
      </c>
      <c r="L9162">
        <f t="shared" si="859"/>
        <v>20</v>
      </c>
      <c r="M9162">
        <f t="shared" si="860"/>
        <v>2021</v>
      </c>
      <c r="N9162">
        <f t="shared" si="863"/>
        <v>0</v>
      </c>
      <c r="O9162">
        <f t="shared" si="861"/>
        <v>0</v>
      </c>
      <c r="P9162">
        <f t="shared" si="862"/>
        <v>0</v>
      </c>
    </row>
    <row r="9163" spans="1:16" x14ac:dyDescent="0.25">
      <c r="A9163" s="39">
        <v>13085500</v>
      </c>
      <c r="B9163" s="40" t="s">
        <v>10</v>
      </c>
      <c r="C9163" s="41">
        <v>44551</v>
      </c>
      <c r="D9163" s="39">
        <v>0</v>
      </c>
      <c r="E9163" s="39">
        <v>0</v>
      </c>
      <c r="F9163" s="39">
        <v>0</v>
      </c>
      <c r="G9163" s="39">
        <v>0</v>
      </c>
      <c r="H9163" s="39">
        <v>0</v>
      </c>
      <c r="I9163" s="41">
        <v>44551</v>
      </c>
      <c r="J9163" s="39">
        <v>2022</v>
      </c>
      <c r="K9163">
        <f t="shared" si="858"/>
        <v>12</v>
      </c>
      <c r="L9163">
        <f t="shared" si="859"/>
        <v>21</v>
      </c>
      <c r="M9163">
        <f t="shared" si="860"/>
        <v>2021</v>
      </c>
      <c r="N9163">
        <f t="shared" si="863"/>
        <v>0</v>
      </c>
      <c r="O9163">
        <f t="shared" si="861"/>
        <v>0</v>
      </c>
      <c r="P9163">
        <f t="shared" si="862"/>
        <v>0</v>
      </c>
    </row>
    <row r="9164" spans="1:16" x14ac:dyDescent="0.25">
      <c r="A9164" s="39">
        <v>13085500</v>
      </c>
      <c r="B9164" s="40" t="s">
        <v>10</v>
      </c>
      <c r="C9164" s="41">
        <v>44552</v>
      </c>
      <c r="D9164" s="39">
        <v>0</v>
      </c>
      <c r="E9164" s="39">
        <v>0</v>
      </c>
      <c r="F9164" s="39">
        <v>0</v>
      </c>
      <c r="G9164" s="39">
        <v>0</v>
      </c>
      <c r="H9164" s="39">
        <v>0</v>
      </c>
      <c r="I9164" s="41">
        <v>44552</v>
      </c>
      <c r="J9164" s="39">
        <v>2022</v>
      </c>
      <c r="K9164">
        <f t="shared" si="858"/>
        <v>12</v>
      </c>
      <c r="L9164">
        <f t="shared" si="859"/>
        <v>22</v>
      </c>
      <c r="M9164">
        <f t="shared" si="860"/>
        <v>2021</v>
      </c>
      <c r="N9164">
        <f t="shared" si="863"/>
        <v>0</v>
      </c>
      <c r="O9164">
        <f t="shared" si="861"/>
        <v>0</v>
      </c>
      <c r="P9164">
        <f t="shared" si="862"/>
        <v>0</v>
      </c>
    </row>
    <row r="9165" spans="1:16" x14ac:dyDescent="0.25">
      <c r="A9165" s="39">
        <v>13085500</v>
      </c>
      <c r="B9165" s="40" t="s">
        <v>10</v>
      </c>
      <c r="C9165" s="41">
        <v>44553</v>
      </c>
      <c r="D9165" s="39">
        <v>0</v>
      </c>
      <c r="E9165" s="39">
        <v>0</v>
      </c>
      <c r="F9165" s="39">
        <v>0</v>
      </c>
      <c r="G9165" s="39">
        <v>0</v>
      </c>
      <c r="H9165" s="39">
        <v>0</v>
      </c>
      <c r="I9165" s="41">
        <v>44553</v>
      </c>
      <c r="J9165" s="39">
        <v>2022</v>
      </c>
      <c r="K9165">
        <f t="shared" si="858"/>
        <v>12</v>
      </c>
      <c r="L9165">
        <f t="shared" si="859"/>
        <v>23</v>
      </c>
      <c r="M9165">
        <f t="shared" si="860"/>
        <v>2021</v>
      </c>
      <c r="N9165">
        <f t="shared" si="863"/>
        <v>0</v>
      </c>
      <c r="O9165">
        <f t="shared" si="861"/>
        <v>0</v>
      </c>
      <c r="P9165">
        <f t="shared" si="862"/>
        <v>0</v>
      </c>
    </row>
    <row r="9166" spans="1:16" x14ac:dyDescent="0.25">
      <c r="A9166" s="39">
        <v>13085500</v>
      </c>
      <c r="B9166" s="40" t="s">
        <v>10</v>
      </c>
      <c r="C9166" s="41">
        <v>44554</v>
      </c>
      <c r="D9166" s="39">
        <v>0</v>
      </c>
      <c r="E9166" s="39">
        <v>0</v>
      </c>
      <c r="F9166" s="39">
        <v>0</v>
      </c>
      <c r="G9166" s="39">
        <v>0</v>
      </c>
      <c r="H9166" s="39">
        <v>0</v>
      </c>
      <c r="I9166" s="41">
        <v>44554</v>
      </c>
      <c r="J9166" s="39">
        <v>2022</v>
      </c>
      <c r="K9166">
        <f t="shared" si="858"/>
        <v>12</v>
      </c>
      <c r="L9166">
        <f t="shared" si="859"/>
        <v>24</v>
      </c>
      <c r="M9166">
        <f t="shared" si="860"/>
        <v>2021</v>
      </c>
      <c r="N9166">
        <f t="shared" si="863"/>
        <v>0</v>
      </c>
      <c r="O9166">
        <f t="shared" si="861"/>
        <v>0</v>
      </c>
      <c r="P9166">
        <f t="shared" si="862"/>
        <v>0</v>
      </c>
    </row>
    <row r="9167" spans="1:16" x14ac:dyDescent="0.25">
      <c r="A9167" s="39">
        <v>13085500</v>
      </c>
      <c r="B9167" s="40" t="s">
        <v>10</v>
      </c>
      <c r="C9167" s="41">
        <v>44555</v>
      </c>
      <c r="D9167" s="39">
        <v>0</v>
      </c>
      <c r="E9167" s="39">
        <v>0</v>
      </c>
      <c r="F9167" s="39">
        <v>0</v>
      </c>
      <c r="G9167" s="39">
        <v>0</v>
      </c>
      <c r="H9167" s="39">
        <v>0</v>
      </c>
      <c r="I9167" s="41">
        <v>44555</v>
      </c>
      <c r="J9167" s="39">
        <v>2022</v>
      </c>
      <c r="K9167">
        <f t="shared" si="858"/>
        <v>12</v>
      </c>
      <c r="L9167">
        <f t="shared" si="859"/>
        <v>25</v>
      </c>
      <c r="M9167">
        <f t="shared" si="860"/>
        <v>2021</v>
      </c>
      <c r="N9167">
        <f t="shared" si="863"/>
        <v>0</v>
      </c>
      <c r="O9167">
        <f t="shared" si="861"/>
        <v>0</v>
      </c>
      <c r="P9167">
        <f t="shared" si="862"/>
        <v>0</v>
      </c>
    </row>
    <row r="9168" spans="1:16" x14ac:dyDescent="0.25">
      <c r="A9168" s="39">
        <v>13085500</v>
      </c>
      <c r="B9168" s="40" t="s">
        <v>10</v>
      </c>
      <c r="C9168" s="41">
        <v>44556</v>
      </c>
      <c r="D9168" s="39">
        <v>0</v>
      </c>
      <c r="E9168" s="39">
        <v>0</v>
      </c>
      <c r="F9168" s="39">
        <v>0</v>
      </c>
      <c r="G9168" s="39">
        <v>0</v>
      </c>
      <c r="H9168" s="39">
        <v>0</v>
      </c>
      <c r="I9168" s="41">
        <v>44556</v>
      </c>
      <c r="J9168" s="39">
        <v>2022</v>
      </c>
      <c r="K9168">
        <f t="shared" si="858"/>
        <v>12</v>
      </c>
      <c r="L9168">
        <f t="shared" si="859"/>
        <v>26</v>
      </c>
      <c r="M9168">
        <f t="shared" si="860"/>
        <v>2021</v>
      </c>
      <c r="N9168">
        <f t="shared" si="863"/>
        <v>0</v>
      </c>
      <c r="O9168">
        <f t="shared" si="861"/>
        <v>0</v>
      </c>
      <c r="P9168">
        <f t="shared" si="862"/>
        <v>0</v>
      </c>
    </row>
    <row r="9169" spans="1:16" x14ac:dyDescent="0.25">
      <c r="A9169" s="39">
        <v>13085500</v>
      </c>
      <c r="B9169" s="40" t="s">
        <v>10</v>
      </c>
      <c r="C9169" s="41">
        <v>44557</v>
      </c>
      <c r="D9169" s="39">
        <v>0</v>
      </c>
      <c r="E9169" s="39">
        <v>0</v>
      </c>
      <c r="F9169" s="39">
        <v>0</v>
      </c>
      <c r="G9169" s="39">
        <v>0</v>
      </c>
      <c r="H9169" s="39">
        <v>0</v>
      </c>
      <c r="I9169" s="41">
        <v>44557</v>
      </c>
      <c r="J9169" s="39">
        <v>2022</v>
      </c>
      <c r="K9169">
        <f t="shared" si="858"/>
        <v>12</v>
      </c>
      <c r="L9169">
        <f t="shared" si="859"/>
        <v>27</v>
      </c>
      <c r="M9169">
        <f t="shared" si="860"/>
        <v>2021</v>
      </c>
      <c r="N9169">
        <f t="shared" si="863"/>
        <v>0</v>
      </c>
      <c r="O9169">
        <f t="shared" si="861"/>
        <v>0</v>
      </c>
      <c r="P9169">
        <f t="shared" si="862"/>
        <v>0</v>
      </c>
    </row>
    <row r="9170" spans="1:16" x14ac:dyDescent="0.25">
      <c r="A9170" s="39">
        <v>13085500</v>
      </c>
      <c r="B9170" s="40" t="s">
        <v>10</v>
      </c>
      <c r="C9170" s="41">
        <v>44558</v>
      </c>
      <c r="D9170" s="39">
        <v>0</v>
      </c>
      <c r="E9170" s="39">
        <v>0</v>
      </c>
      <c r="F9170" s="39">
        <v>0</v>
      </c>
      <c r="G9170" s="39">
        <v>0</v>
      </c>
      <c r="H9170" s="39">
        <v>0</v>
      </c>
      <c r="I9170" s="41">
        <v>44558</v>
      </c>
      <c r="J9170" s="39">
        <v>2022</v>
      </c>
      <c r="K9170">
        <f t="shared" si="858"/>
        <v>12</v>
      </c>
      <c r="L9170">
        <f t="shared" si="859"/>
        <v>28</v>
      </c>
      <c r="M9170">
        <f t="shared" si="860"/>
        <v>2021</v>
      </c>
      <c r="N9170">
        <f t="shared" si="863"/>
        <v>0</v>
      </c>
      <c r="O9170">
        <f t="shared" si="861"/>
        <v>0</v>
      </c>
      <c r="P9170">
        <f t="shared" si="862"/>
        <v>0</v>
      </c>
    </row>
    <row r="9171" spans="1:16" x14ac:dyDescent="0.25">
      <c r="A9171" s="39">
        <v>13085500</v>
      </c>
      <c r="B9171" s="40" t="s">
        <v>10</v>
      </c>
      <c r="C9171" s="41">
        <v>44559</v>
      </c>
      <c r="D9171" s="39">
        <v>0</v>
      </c>
      <c r="E9171" s="39">
        <v>0</v>
      </c>
      <c r="F9171" s="39">
        <v>0</v>
      </c>
      <c r="G9171" s="39">
        <v>0</v>
      </c>
      <c r="H9171" s="39">
        <v>0</v>
      </c>
      <c r="I9171" s="41">
        <v>44559</v>
      </c>
      <c r="J9171" s="39">
        <v>2022</v>
      </c>
      <c r="K9171">
        <f t="shared" si="858"/>
        <v>12</v>
      </c>
      <c r="L9171">
        <f t="shared" si="859"/>
        <v>29</v>
      </c>
      <c r="M9171">
        <f t="shared" si="860"/>
        <v>2021</v>
      </c>
      <c r="N9171">
        <f t="shared" si="863"/>
        <v>0</v>
      </c>
      <c r="O9171">
        <f t="shared" si="861"/>
        <v>0</v>
      </c>
      <c r="P9171">
        <f t="shared" si="862"/>
        <v>0</v>
      </c>
    </row>
    <row r="9172" spans="1:16" x14ac:dyDescent="0.25">
      <c r="A9172" s="39">
        <v>13085500</v>
      </c>
      <c r="B9172" s="40" t="s">
        <v>10</v>
      </c>
      <c r="C9172" s="41">
        <v>44560</v>
      </c>
      <c r="D9172" s="39">
        <v>0</v>
      </c>
      <c r="E9172" s="39">
        <v>0</v>
      </c>
      <c r="F9172" s="39">
        <v>0</v>
      </c>
      <c r="G9172" s="39">
        <v>0</v>
      </c>
      <c r="H9172" s="39">
        <v>0</v>
      </c>
      <c r="I9172" s="41">
        <v>44560</v>
      </c>
      <c r="J9172" s="39">
        <v>2022</v>
      </c>
      <c r="K9172">
        <f t="shared" si="858"/>
        <v>12</v>
      </c>
      <c r="L9172">
        <f t="shared" si="859"/>
        <v>30</v>
      </c>
      <c r="M9172">
        <f t="shared" si="860"/>
        <v>2021</v>
      </c>
      <c r="N9172">
        <f t="shared" si="863"/>
        <v>0</v>
      </c>
      <c r="O9172">
        <f t="shared" si="861"/>
        <v>0</v>
      </c>
      <c r="P9172">
        <f t="shared" si="862"/>
        <v>0</v>
      </c>
    </row>
    <row r="9173" spans="1:16" x14ac:dyDescent="0.25">
      <c r="A9173" s="39">
        <v>13085500</v>
      </c>
      <c r="B9173" s="40" t="s">
        <v>10</v>
      </c>
      <c r="C9173" s="41">
        <v>44561</v>
      </c>
      <c r="D9173" s="39">
        <v>0</v>
      </c>
      <c r="E9173" s="39">
        <v>0</v>
      </c>
      <c r="F9173" s="39">
        <v>0</v>
      </c>
      <c r="G9173" s="39">
        <v>0</v>
      </c>
      <c r="H9173" s="39">
        <v>0</v>
      </c>
      <c r="I9173" s="41">
        <v>44561</v>
      </c>
      <c r="J9173" s="39">
        <v>2022</v>
      </c>
      <c r="K9173">
        <f t="shared" si="858"/>
        <v>12</v>
      </c>
      <c r="L9173">
        <f t="shared" si="859"/>
        <v>31</v>
      </c>
      <c r="M9173">
        <f t="shared" si="860"/>
        <v>2021</v>
      </c>
      <c r="N9173">
        <f t="shared" si="863"/>
        <v>0</v>
      </c>
      <c r="O9173">
        <f t="shared" si="861"/>
        <v>0</v>
      </c>
      <c r="P9173">
        <f t="shared" si="862"/>
        <v>0</v>
      </c>
    </row>
    <row r="9174" spans="1:16" x14ac:dyDescent="0.25">
      <c r="A9174" s="39">
        <v>13085500</v>
      </c>
      <c r="B9174" s="40" t="s">
        <v>10</v>
      </c>
      <c r="C9174" s="41">
        <v>44562</v>
      </c>
      <c r="D9174" s="39">
        <v>0</v>
      </c>
      <c r="E9174" s="39">
        <v>0</v>
      </c>
      <c r="F9174" s="39">
        <v>0</v>
      </c>
      <c r="G9174" s="39">
        <v>0</v>
      </c>
      <c r="H9174" s="39">
        <v>0</v>
      </c>
      <c r="I9174" s="41">
        <v>44562</v>
      </c>
      <c r="J9174" s="39">
        <v>2022</v>
      </c>
      <c r="K9174">
        <f t="shared" si="858"/>
        <v>1</v>
      </c>
      <c r="L9174">
        <f t="shared" si="859"/>
        <v>1</v>
      </c>
      <c r="M9174">
        <f t="shared" si="860"/>
        <v>2022</v>
      </c>
      <c r="N9174">
        <f t="shared" si="863"/>
        <v>0</v>
      </c>
      <c r="O9174">
        <f t="shared" si="861"/>
        <v>0</v>
      </c>
      <c r="P9174">
        <f t="shared" si="862"/>
        <v>0</v>
      </c>
    </row>
    <row r="9175" spans="1:16" x14ac:dyDescent="0.25">
      <c r="A9175" s="39">
        <v>13085500</v>
      </c>
      <c r="B9175" s="40" t="s">
        <v>10</v>
      </c>
      <c r="C9175" s="41">
        <v>44563</v>
      </c>
      <c r="D9175" s="39">
        <v>0</v>
      </c>
      <c r="E9175" s="39">
        <v>0</v>
      </c>
      <c r="F9175" s="39">
        <v>0</v>
      </c>
      <c r="G9175" s="39">
        <v>0</v>
      </c>
      <c r="H9175" s="39">
        <v>0</v>
      </c>
      <c r="I9175" s="41">
        <v>44563</v>
      </c>
      <c r="J9175" s="39">
        <v>2022</v>
      </c>
      <c r="K9175">
        <f t="shared" si="858"/>
        <v>1</v>
      </c>
      <c r="L9175">
        <f t="shared" si="859"/>
        <v>2</v>
      </c>
      <c r="M9175">
        <f t="shared" si="860"/>
        <v>2022</v>
      </c>
      <c r="N9175">
        <f t="shared" si="863"/>
        <v>0</v>
      </c>
      <c r="O9175">
        <f t="shared" si="861"/>
        <v>0</v>
      </c>
      <c r="P9175">
        <f t="shared" si="862"/>
        <v>0</v>
      </c>
    </row>
    <row r="9176" spans="1:16" x14ac:dyDescent="0.25">
      <c r="A9176" s="39">
        <v>13085500</v>
      </c>
      <c r="B9176" s="40" t="s">
        <v>10</v>
      </c>
      <c r="C9176" s="41">
        <v>44564</v>
      </c>
      <c r="D9176" s="39">
        <v>0</v>
      </c>
      <c r="E9176" s="39">
        <v>0</v>
      </c>
      <c r="F9176" s="39">
        <v>0</v>
      </c>
      <c r="G9176" s="39">
        <v>0</v>
      </c>
      <c r="H9176" s="39">
        <v>0</v>
      </c>
      <c r="I9176" s="41">
        <v>44564</v>
      </c>
      <c r="J9176" s="39">
        <v>2022</v>
      </c>
      <c r="K9176">
        <f t="shared" si="858"/>
        <v>1</v>
      </c>
      <c r="L9176">
        <f t="shared" si="859"/>
        <v>3</v>
      </c>
      <c r="M9176">
        <f t="shared" si="860"/>
        <v>2022</v>
      </c>
      <c r="N9176">
        <f t="shared" si="863"/>
        <v>0</v>
      </c>
      <c r="O9176">
        <f t="shared" si="861"/>
        <v>0</v>
      </c>
      <c r="P9176">
        <f t="shared" si="862"/>
        <v>0</v>
      </c>
    </row>
    <row r="9177" spans="1:16" x14ac:dyDescent="0.25">
      <c r="A9177" s="39">
        <v>13085500</v>
      </c>
      <c r="B9177" s="40" t="s">
        <v>10</v>
      </c>
      <c r="C9177" s="41">
        <v>44565</v>
      </c>
      <c r="D9177" s="39">
        <v>0</v>
      </c>
      <c r="E9177" s="39">
        <v>0</v>
      </c>
      <c r="F9177" s="39">
        <v>0</v>
      </c>
      <c r="G9177" s="39">
        <v>0</v>
      </c>
      <c r="H9177" s="39">
        <v>0</v>
      </c>
      <c r="I9177" s="41">
        <v>44565</v>
      </c>
      <c r="J9177" s="39">
        <v>2022</v>
      </c>
      <c r="K9177">
        <f t="shared" ref="K9177:K9240" si="864">MONTH(I9177)</f>
        <v>1</v>
      </c>
      <c r="L9177">
        <f t="shared" ref="L9177:L9240" si="865">DAY(I9177)</f>
        <v>4</v>
      </c>
      <c r="M9177">
        <f t="shared" ref="M9177:M9240" si="866">YEAR(I9177)</f>
        <v>2022</v>
      </c>
      <c r="N9177">
        <f t="shared" si="863"/>
        <v>0</v>
      </c>
      <c r="O9177">
        <f t="shared" ref="O9177:O9240" si="867">F9177*1.9835</f>
        <v>0</v>
      </c>
      <c r="P9177">
        <f t="shared" ref="P9177:P9240" si="868">(D9177-F9177)*1.9835</f>
        <v>0</v>
      </c>
    </row>
    <row r="9178" spans="1:16" x14ac:dyDescent="0.25">
      <c r="A9178" s="39">
        <v>13085500</v>
      </c>
      <c r="B9178" s="40" t="s">
        <v>10</v>
      </c>
      <c r="C9178" s="41">
        <v>44566</v>
      </c>
      <c r="D9178" s="39">
        <v>0</v>
      </c>
      <c r="E9178" s="39">
        <v>0</v>
      </c>
      <c r="F9178" s="39">
        <v>0</v>
      </c>
      <c r="G9178" s="39">
        <v>0</v>
      </c>
      <c r="H9178" s="39">
        <v>0</v>
      </c>
      <c r="I9178" s="41">
        <v>44566</v>
      </c>
      <c r="J9178" s="39">
        <v>2022</v>
      </c>
      <c r="K9178">
        <f t="shared" si="864"/>
        <v>1</v>
      </c>
      <c r="L9178">
        <f t="shared" si="865"/>
        <v>5</v>
      </c>
      <c r="M9178">
        <f t="shared" si="866"/>
        <v>2022</v>
      </c>
      <c r="N9178">
        <f t="shared" si="863"/>
        <v>0</v>
      </c>
      <c r="O9178">
        <f t="shared" si="867"/>
        <v>0</v>
      </c>
      <c r="P9178">
        <f t="shared" si="868"/>
        <v>0</v>
      </c>
    </row>
    <row r="9179" spans="1:16" x14ac:dyDescent="0.25">
      <c r="A9179" s="39">
        <v>13085500</v>
      </c>
      <c r="B9179" s="40" t="s">
        <v>10</v>
      </c>
      <c r="C9179" s="41">
        <v>44567</v>
      </c>
      <c r="D9179" s="39">
        <v>0</v>
      </c>
      <c r="E9179" s="39">
        <v>0</v>
      </c>
      <c r="F9179" s="39">
        <v>0</v>
      </c>
      <c r="G9179" s="39">
        <v>0</v>
      </c>
      <c r="H9179" s="39">
        <v>0</v>
      </c>
      <c r="I9179" s="41">
        <v>44567</v>
      </c>
      <c r="J9179" s="39">
        <v>2022</v>
      </c>
      <c r="K9179">
        <f t="shared" si="864"/>
        <v>1</v>
      </c>
      <c r="L9179">
        <f t="shared" si="865"/>
        <v>6</v>
      </c>
      <c r="M9179">
        <f t="shared" si="866"/>
        <v>2022</v>
      </c>
      <c r="N9179">
        <f t="shared" si="863"/>
        <v>0</v>
      </c>
      <c r="O9179">
        <f t="shared" si="867"/>
        <v>0</v>
      </c>
      <c r="P9179">
        <f t="shared" si="868"/>
        <v>0</v>
      </c>
    </row>
    <row r="9180" spans="1:16" x14ac:dyDescent="0.25">
      <c r="A9180" s="39">
        <v>13085500</v>
      </c>
      <c r="B9180" s="40" t="s">
        <v>10</v>
      </c>
      <c r="C9180" s="41">
        <v>44568</v>
      </c>
      <c r="D9180" s="39">
        <v>0</v>
      </c>
      <c r="E9180" s="39">
        <v>0</v>
      </c>
      <c r="F9180" s="39">
        <v>0</v>
      </c>
      <c r="G9180" s="39">
        <v>0</v>
      </c>
      <c r="H9180" s="39">
        <v>0</v>
      </c>
      <c r="I9180" s="41">
        <v>44568</v>
      </c>
      <c r="J9180" s="39">
        <v>2022</v>
      </c>
      <c r="K9180">
        <f t="shared" si="864"/>
        <v>1</v>
      </c>
      <c r="L9180">
        <f t="shared" si="865"/>
        <v>7</v>
      </c>
      <c r="M9180">
        <f t="shared" si="866"/>
        <v>2022</v>
      </c>
      <c r="N9180">
        <f t="shared" si="863"/>
        <v>0</v>
      </c>
      <c r="O9180">
        <f t="shared" si="867"/>
        <v>0</v>
      </c>
      <c r="P9180">
        <f t="shared" si="868"/>
        <v>0</v>
      </c>
    </row>
    <row r="9181" spans="1:16" x14ac:dyDescent="0.25">
      <c r="A9181" s="39">
        <v>13085500</v>
      </c>
      <c r="B9181" s="40" t="s">
        <v>10</v>
      </c>
      <c r="C9181" s="41">
        <v>44569</v>
      </c>
      <c r="D9181" s="39">
        <v>0</v>
      </c>
      <c r="E9181" s="39">
        <v>0</v>
      </c>
      <c r="F9181" s="39">
        <v>0</v>
      </c>
      <c r="G9181" s="39">
        <v>0</v>
      </c>
      <c r="H9181" s="39">
        <v>0</v>
      </c>
      <c r="I9181" s="41">
        <v>44569</v>
      </c>
      <c r="J9181" s="39">
        <v>2022</v>
      </c>
      <c r="K9181">
        <f t="shared" si="864"/>
        <v>1</v>
      </c>
      <c r="L9181">
        <f t="shared" si="865"/>
        <v>8</v>
      </c>
      <c r="M9181">
        <f t="shared" si="866"/>
        <v>2022</v>
      </c>
      <c r="N9181">
        <f t="shared" si="863"/>
        <v>0</v>
      </c>
      <c r="O9181">
        <f t="shared" si="867"/>
        <v>0</v>
      </c>
      <c r="P9181">
        <f t="shared" si="868"/>
        <v>0</v>
      </c>
    </row>
    <row r="9182" spans="1:16" x14ac:dyDescent="0.25">
      <c r="A9182" s="39">
        <v>13085500</v>
      </c>
      <c r="B9182" s="40" t="s">
        <v>10</v>
      </c>
      <c r="C9182" s="41">
        <v>44570</v>
      </c>
      <c r="D9182" s="39">
        <v>0</v>
      </c>
      <c r="E9182" s="39">
        <v>0</v>
      </c>
      <c r="F9182" s="39">
        <v>0</v>
      </c>
      <c r="G9182" s="39">
        <v>0</v>
      </c>
      <c r="H9182" s="39">
        <v>0</v>
      </c>
      <c r="I9182" s="41">
        <v>44570</v>
      </c>
      <c r="J9182" s="39">
        <v>2022</v>
      </c>
      <c r="K9182">
        <f t="shared" si="864"/>
        <v>1</v>
      </c>
      <c r="L9182">
        <f t="shared" si="865"/>
        <v>9</v>
      </c>
      <c r="M9182">
        <f t="shared" si="866"/>
        <v>2022</v>
      </c>
      <c r="N9182">
        <f t="shared" si="863"/>
        <v>0</v>
      </c>
      <c r="O9182">
        <f t="shared" si="867"/>
        <v>0</v>
      </c>
      <c r="P9182">
        <f t="shared" si="868"/>
        <v>0</v>
      </c>
    </row>
    <row r="9183" spans="1:16" x14ac:dyDescent="0.25">
      <c r="A9183" s="39">
        <v>13085500</v>
      </c>
      <c r="B9183" s="40" t="s">
        <v>10</v>
      </c>
      <c r="C9183" s="41">
        <v>44571</v>
      </c>
      <c r="D9183" s="39">
        <v>0</v>
      </c>
      <c r="E9183" s="39">
        <v>0</v>
      </c>
      <c r="F9183" s="39">
        <v>0</v>
      </c>
      <c r="G9183" s="39">
        <v>0</v>
      </c>
      <c r="H9183" s="39">
        <v>0</v>
      </c>
      <c r="I9183" s="41">
        <v>44571</v>
      </c>
      <c r="J9183" s="39">
        <v>2022</v>
      </c>
      <c r="K9183">
        <f t="shared" si="864"/>
        <v>1</v>
      </c>
      <c r="L9183">
        <f t="shared" si="865"/>
        <v>10</v>
      </c>
      <c r="M9183">
        <f t="shared" si="866"/>
        <v>2022</v>
      </c>
      <c r="N9183">
        <f t="shared" si="863"/>
        <v>0</v>
      </c>
      <c r="O9183">
        <f t="shared" si="867"/>
        <v>0</v>
      </c>
      <c r="P9183">
        <f t="shared" si="868"/>
        <v>0</v>
      </c>
    </row>
    <row r="9184" spans="1:16" x14ac:dyDescent="0.25">
      <c r="A9184" s="39">
        <v>13085500</v>
      </c>
      <c r="B9184" s="40" t="s">
        <v>10</v>
      </c>
      <c r="C9184" s="41">
        <v>44572</v>
      </c>
      <c r="D9184" s="39">
        <v>0</v>
      </c>
      <c r="E9184" s="39">
        <v>0</v>
      </c>
      <c r="F9184" s="39">
        <v>0</v>
      </c>
      <c r="G9184" s="39">
        <v>0</v>
      </c>
      <c r="H9184" s="39">
        <v>0</v>
      </c>
      <c r="I9184" s="41">
        <v>44572</v>
      </c>
      <c r="J9184" s="39">
        <v>2022</v>
      </c>
      <c r="K9184">
        <f t="shared" si="864"/>
        <v>1</v>
      </c>
      <c r="L9184">
        <f t="shared" si="865"/>
        <v>11</v>
      </c>
      <c r="M9184">
        <f t="shared" si="866"/>
        <v>2022</v>
      </c>
      <c r="N9184">
        <f t="shared" si="863"/>
        <v>0</v>
      </c>
      <c r="O9184">
        <f t="shared" si="867"/>
        <v>0</v>
      </c>
      <c r="P9184">
        <f t="shared" si="868"/>
        <v>0</v>
      </c>
    </row>
    <row r="9185" spans="1:16" x14ac:dyDescent="0.25">
      <c r="A9185" s="39">
        <v>13085500</v>
      </c>
      <c r="B9185" s="40" t="s">
        <v>10</v>
      </c>
      <c r="C9185" s="41">
        <v>44573</v>
      </c>
      <c r="D9185" s="39">
        <v>0</v>
      </c>
      <c r="E9185" s="39">
        <v>0</v>
      </c>
      <c r="F9185" s="39">
        <v>0</v>
      </c>
      <c r="G9185" s="39">
        <v>0</v>
      </c>
      <c r="H9185" s="39">
        <v>0</v>
      </c>
      <c r="I9185" s="41">
        <v>44573</v>
      </c>
      <c r="J9185" s="39">
        <v>2022</v>
      </c>
      <c r="K9185">
        <f t="shared" si="864"/>
        <v>1</v>
      </c>
      <c r="L9185">
        <f t="shared" si="865"/>
        <v>12</v>
      </c>
      <c r="M9185">
        <f t="shared" si="866"/>
        <v>2022</v>
      </c>
      <c r="N9185">
        <f t="shared" si="863"/>
        <v>0</v>
      </c>
      <c r="O9185">
        <f t="shared" si="867"/>
        <v>0</v>
      </c>
      <c r="P9185">
        <f t="shared" si="868"/>
        <v>0</v>
      </c>
    </row>
    <row r="9186" spans="1:16" x14ac:dyDescent="0.25">
      <c r="A9186" s="39">
        <v>13085500</v>
      </c>
      <c r="B9186" s="40" t="s">
        <v>10</v>
      </c>
      <c r="C9186" s="41">
        <v>44574</v>
      </c>
      <c r="D9186" s="39">
        <v>0</v>
      </c>
      <c r="E9186" s="39">
        <v>0</v>
      </c>
      <c r="F9186" s="39">
        <v>0</v>
      </c>
      <c r="G9186" s="39">
        <v>0</v>
      </c>
      <c r="H9186" s="39">
        <v>0</v>
      </c>
      <c r="I9186" s="41">
        <v>44574</v>
      </c>
      <c r="J9186" s="39">
        <v>2022</v>
      </c>
      <c r="K9186">
        <f t="shared" si="864"/>
        <v>1</v>
      </c>
      <c r="L9186">
        <f t="shared" si="865"/>
        <v>13</v>
      </c>
      <c r="M9186">
        <f t="shared" si="866"/>
        <v>2022</v>
      </c>
      <c r="N9186">
        <f t="shared" si="863"/>
        <v>0</v>
      </c>
      <c r="O9186">
        <f t="shared" si="867"/>
        <v>0</v>
      </c>
      <c r="P9186">
        <f t="shared" si="868"/>
        <v>0</v>
      </c>
    </row>
    <row r="9187" spans="1:16" x14ac:dyDescent="0.25">
      <c r="A9187" s="39">
        <v>13085500</v>
      </c>
      <c r="B9187" s="40" t="s">
        <v>10</v>
      </c>
      <c r="C9187" s="41">
        <v>44575</v>
      </c>
      <c r="D9187" s="39">
        <v>0</v>
      </c>
      <c r="E9187" s="39">
        <v>0</v>
      </c>
      <c r="F9187" s="39">
        <v>0</v>
      </c>
      <c r="G9187" s="39">
        <v>0</v>
      </c>
      <c r="H9187" s="39">
        <v>0</v>
      </c>
      <c r="I9187" s="41">
        <v>44575</v>
      </c>
      <c r="J9187" s="39">
        <v>2022</v>
      </c>
      <c r="K9187">
        <f t="shared" si="864"/>
        <v>1</v>
      </c>
      <c r="L9187">
        <f t="shared" si="865"/>
        <v>14</v>
      </c>
      <c r="M9187">
        <f t="shared" si="866"/>
        <v>2022</v>
      </c>
      <c r="N9187">
        <f t="shared" si="863"/>
        <v>0</v>
      </c>
      <c r="O9187">
        <f t="shared" si="867"/>
        <v>0</v>
      </c>
      <c r="P9187">
        <f t="shared" si="868"/>
        <v>0</v>
      </c>
    </row>
    <row r="9188" spans="1:16" x14ac:dyDescent="0.25">
      <c r="A9188" s="39">
        <v>13085500</v>
      </c>
      <c r="B9188" s="40" t="s">
        <v>10</v>
      </c>
      <c r="C9188" s="41">
        <v>44576</v>
      </c>
      <c r="D9188" s="39">
        <v>0</v>
      </c>
      <c r="E9188" s="39">
        <v>0</v>
      </c>
      <c r="F9188" s="39">
        <v>0</v>
      </c>
      <c r="G9188" s="39">
        <v>0</v>
      </c>
      <c r="H9188" s="39">
        <v>0</v>
      </c>
      <c r="I9188" s="41">
        <v>44576</v>
      </c>
      <c r="J9188" s="39">
        <v>2022</v>
      </c>
      <c r="K9188">
        <f t="shared" si="864"/>
        <v>1</v>
      </c>
      <c r="L9188">
        <f t="shared" si="865"/>
        <v>15</v>
      </c>
      <c r="M9188">
        <f t="shared" si="866"/>
        <v>2022</v>
      </c>
      <c r="N9188">
        <f t="shared" si="863"/>
        <v>0</v>
      </c>
      <c r="O9188">
        <f t="shared" si="867"/>
        <v>0</v>
      </c>
      <c r="P9188">
        <f t="shared" si="868"/>
        <v>0</v>
      </c>
    </row>
    <row r="9189" spans="1:16" x14ac:dyDescent="0.25">
      <c r="A9189" s="39">
        <v>13085500</v>
      </c>
      <c r="B9189" s="40" t="s">
        <v>10</v>
      </c>
      <c r="C9189" s="41">
        <v>44577</v>
      </c>
      <c r="D9189" s="39">
        <v>0</v>
      </c>
      <c r="E9189" s="39">
        <v>0</v>
      </c>
      <c r="F9189" s="39">
        <v>0</v>
      </c>
      <c r="G9189" s="39">
        <v>0</v>
      </c>
      <c r="H9189" s="39">
        <v>0</v>
      </c>
      <c r="I9189" s="41">
        <v>44577</v>
      </c>
      <c r="J9189" s="39">
        <v>2022</v>
      </c>
      <c r="K9189">
        <f t="shared" si="864"/>
        <v>1</v>
      </c>
      <c r="L9189">
        <f t="shared" si="865"/>
        <v>16</v>
      </c>
      <c r="M9189">
        <f t="shared" si="866"/>
        <v>2022</v>
      </c>
      <c r="N9189">
        <f t="shared" si="863"/>
        <v>0</v>
      </c>
      <c r="O9189">
        <f t="shared" si="867"/>
        <v>0</v>
      </c>
      <c r="P9189">
        <f t="shared" si="868"/>
        <v>0</v>
      </c>
    </row>
    <row r="9190" spans="1:16" x14ac:dyDescent="0.25">
      <c r="A9190" s="39">
        <v>13085500</v>
      </c>
      <c r="B9190" s="40" t="s">
        <v>10</v>
      </c>
      <c r="C9190" s="41">
        <v>44578</v>
      </c>
      <c r="D9190" s="39">
        <v>0</v>
      </c>
      <c r="E9190" s="39">
        <v>0</v>
      </c>
      <c r="F9190" s="39">
        <v>0</v>
      </c>
      <c r="G9190" s="39">
        <v>0</v>
      </c>
      <c r="H9190" s="39">
        <v>0</v>
      </c>
      <c r="I9190" s="41">
        <v>44578</v>
      </c>
      <c r="J9190" s="39">
        <v>2022</v>
      </c>
      <c r="K9190">
        <f t="shared" si="864"/>
        <v>1</v>
      </c>
      <c r="L9190">
        <f t="shared" si="865"/>
        <v>17</v>
      </c>
      <c r="M9190">
        <f t="shared" si="866"/>
        <v>2022</v>
      </c>
      <c r="N9190">
        <f t="shared" si="863"/>
        <v>0</v>
      </c>
      <c r="O9190">
        <f t="shared" si="867"/>
        <v>0</v>
      </c>
      <c r="P9190">
        <f t="shared" si="868"/>
        <v>0</v>
      </c>
    </row>
    <row r="9191" spans="1:16" x14ac:dyDescent="0.25">
      <c r="A9191" s="39">
        <v>13085500</v>
      </c>
      <c r="B9191" s="40" t="s">
        <v>10</v>
      </c>
      <c r="C9191" s="41">
        <v>44579</v>
      </c>
      <c r="D9191" s="39">
        <v>0</v>
      </c>
      <c r="E9191" s="39">
        <v>0</v>
      </c>
      <c r="F9191" s="39">
        <v>0</v>
      </c>
      <c r="G9191" s="39">
        <v>0</v>
      </c>
      <c r="H9191" s="39">
        <v>0</v>
      </c>
      <c r="I9191" s="41">
        <v>44579</v>
      </c>
      <c r="J9191" s="39">
        <v>2022</v>
      </c>
      <c r="K9191">
        <f t="shared" si="864"/>
        <v>1</v>
      </c>
      <c r="L9191">
        <f t="shared" si="865"/>
        <v>18</v>
      </c>
      <c r="M9191">
        <f t="shared" si="866"/>
        <v>2022</v>
      </c>
      <c r="N9191">
        <f t="shared" si="863"/>
        <v>0</v>
      </c>
      <c r="O9191">
        <f t="shared" si="867"/>
        <v>0</v>
      </c>
      <c r="P9191">
        <f t="shared" si="868"/>
        <v>0</v>
      </c>
    </row>
    <row r="9192" spans="1:16" x14ac:dyDescent="0.25">
      <c r="A9192" s="39">
        <v>13085500</v>
      </c>
      <c r="B9192" s="40" t="s">
        <v>10</v>
      </c>
      <c r="C9192" s="41">
        <v>44580</v>
      </c>
      <c r="D9192" s="39">
        <v>0</v>
      </c>
      <c r="E9192" s="39">
        <v>0</v>
      </c>
      <c r="F9192" s="39">
        <v>0</v>
      </c>
      <c r="G9192" s="39">
        <v>0</v>
      </c>
      <c r="H9192" s="39">
        <v>0</v>
      </c>
      <c r="I9192" s="41">
        <v>44580</v>
      </c>
      <c r="J9192" s="39">
        <v>2022</v>
      </c>
      <c r="K9192">
        <f t="shared" si="864"/>
        <v>1</v>
      </c>
      <c r="L9192">
        <f t="shared" si="865"/>
        <v>19</v>
      </c>
      <c r="M9192">
        <f t="shared" si="866"/>
        <v>2022</v>
      </c>
      <c r="N9192">
        <f t="shared" si="863"/>
        <v>0</v>
      </c>
      <c r="O9192">
        <f t="shared" si="867"/>
        <v>0</v>
      </c>
      <c r="P9192">
        <f t="shared" si="868"/>
        <v>0</v>
      </c>
    </row>
    <row r="9193" spans="1:16" x14ac:dyDescent="0.25">
      <c r="A9193" s="39">
        <v>13085500</v>
      </c>
      <c r="B9193" s="40" t="s">
        <v>10</v>
      </c>
      <c r="C9193" s="41">
        <v>44581</v>
      </c>
      <c r="D9193" s="39">
        <v>0</v>
      </c>
      <c r="E9193" s="39">
        <v>0</v>
      </c>
      <c r="F9193" s="39">
        <v>0</v>
      </c>
      <c r="G9193" s="39">
        <v>0</v>
      </c>
      <c r="H9193" s="39">
        <v>0</v>
      </c>
      <c r="I9193" s="41">
        <v>44581</v>
      </c>
      <c r="J9193" s="39">
        <v>2022</v>
      </c>
      <c r="K9193">
        <f t="shared" si="864"/>
        <v>1</v>
      </c>
      <c r="L9193">
        <f t="shared" si="865"/>
        <v>20</v>
      </c>
      <c r="M9193">
        <f t="shared" si="866"/>
        <v>2022</v>
      </c>
      <c r="N9193">
        <f t="shared" si="863"/>
        <v>0</v>
      </c>
      <c r="O9193">
        <f t="shared" si="867"/>
        <v>0</v>
      </c>
      <c r="P9193">
        <f t="shared" si="868"/>
        <v>0</v>
      </c>
    </row>
    <row r="9194" spans="1:16" x14ac:dyDescent="0.25">
      <c r="A9194" s="39">
        <v>13085500</v>
      </c>
      <c r="B9194" s="40" t="s">
        <v>10</v>
      </c>
      <c r="C9194" s="41">
        <v>44582</v>
      </c>
      <c r="D9194" s="39">
        <v>0</v>
      </c>
      <c r="E9194" s="39">
        <v>0</v>
      </c>
      <c r="F9194" s="39">
        <v>0</v>
      </c>
      <c r="G9194" s="39">
        <v>0</v>
      </c>
      <c r="H9194" s="39">
        <v>0</v>
      </c>
      <c r="I9194" s="41">
        <v>44582</v>
      </c>
      <c r="J9194" s="39">
        <v>2022</v>
      </c>
      <c r="K9194">
        <f t="shared" si="864"/>
        <v>1</v>
      </c>
      <c r="L9194">
        <f t="shared" si="865"/>
        <v>21</v>
      </c>
      <c r="M9194">
        <f t="shared" si="866"/>
        <v>2022</v>
      </c>
      <c r="N9194">
        <f t="shared" si="863"/>
        <v>0</v>
      </c>
      <c r="O9194">
        <f t="shared" si="867"/>
        <v>0</v>
      </c>
      <c r="P9194">
        <f t="shared" si="868"/>
        <v>0</v>
      </c>
    </row>
    <row r="9195" spans="1:16" x14ac:dyDescent="0.25">
      <c r="A9195" s="39">
        <v>13085500</v>
      </c>
      <c r="B9195" s="40" t="s">
        <v>10</v>
      </c>
      <c r="C9195" s="41">
        <v>44583</v>
      </c>
      <c r="D9195" s="39">
        <v>0</v>
      </c>
      <c r="E9195" s="39">
        <v>0</v>
      </c>
      <c r="F9195" s="39">
        <v>0</v>
      </c>
      <c r="G9195" s="39">
        <v>0</v>
      </c>
      <c r="H9195" s="39">
        <v>0</v>
      </c>
      <c r="I9195" s="41">
        <v>44583</v>
      </c>
      <c r="J9195" s="39">
        <v>2022</v>
      </c>
      <c r="K9195">
        <f t="shared" si="864"/>
        <v>1</v>
      </c>
      <c r="L9195">
        <f t="shared" si="865"/>
        <v>22</v>
      </c>
      <c r="M9195">
        <f t="shared" si="866"/>
        <v>2022</v>
      </c>
      <c r="N9195">
        <f t="shared" si="863"/>
        <v>0</v>
      </c>
      <c r="O9195">
        <f t="shared" si="867"/>
        <v>0</v>
      </c>
      <c r="P9195">
        <f t="shared" si="868"/>
        <v>0</v>
      </c>
    </row>
    <row r="9196" spans="1:16" x14ac:dyDescent="0.25">
      <c r="A9196" s="39">
        <v>13085500</v>
      </c>
      <c r="B9196" s="40" t="s">
        <v>10</v>
      </c>
      <c r="C9196" s="41">
        <v>44584</v>
      </c>
      <c r="D9196" s="39">
        <v>0</v>
      </c>
      <c r="E9196" s="39">
        <v>0</v>
      </c>
      <c r="F9196" s="39">
        <v>0</v>
      </c>
      <c r="G9196" s="39">
        <v>0</v>
      </c>
      <c r="H9196" s="39">
        <v>0</v>
      </c>
      <c r="I9196" s="41">
        <v>44584</v>
      </c>
      <c r="J9196" s="39">
        <v>2022</v>
      </c>
      <c r="K9196">
        <f t="shared" si="864"/>
        <v>1</v>
      </c>
      <c r="L9196">
        <f t="shared" si="865"/>
        <v>23</v>
      </c>
      <c r="M9196">
        <f t="shared" si="866"/>
        <v>2022</v>
      </c>
      <c r="N9196">
        <f t="shared" si="863"/>
        <v>0</v>
      </c>
      <c r="O9196">
        <f t="shared" si="867"/>
        <v>0</v>
      </c>
      <c r="P9196">
        <f t="shared" si="868"/>
        <v>0</v>
      </c>
    </row>
    <row r="9197" spans="1:16" x14ac:dyDescent="0.25">
      <c r="A9197" s="39">
        <v>13085500</v>
      </c>
      <c r="B9197" s="40" t="s">
        <v>10</v>
      </c>
      <c r="C9197" s="41">
        <v>44585</v>
      </c>
      <c r="D9197" s="39">
        <v>0</v>
      </c>
      <c r="E9197" s="39">
        <v>0</v>
      </c>
      <c r="F9197" s="39">
        <v>0</v>
      </c>
      <c r="G9197" s="39">
        <v>0</v>
      </c>
      <c r="H9197" s="39">
        <v>0</v>
      </c>
      <c r="I9197" s="41">
        <v>44585</v>
      </c>
      <c r="J9197" s="39">
        <v>2022</v>
      </c>
      <c r="K9197">
        <f t="shared" si="864"/>
        <v>1</v>
      </c>
      <c r="L9197">
        <f t="shared" si="865"/>
        <v>24</v>
      </c>
      <c r="M9197">
        <f t="shared" si="866"/>
        <v>2022</v>
      </c>
      <c r="N9197">
        <f t="shared" si="863"/>
        <v>0</v>
      </c>
      <c r="O9197">
        <f t="shared" si="867"/>
        <v>0</v>
      </c>
      <c r="P9197">
        <f t="shared" si="868"/>
        <v>0</v>
      </c>
    </row>
    <row r="9198" spans="1:16" x14ac:dyDescent="0.25">
      <c r="A9198" s="39">
        <v>13085500</v>
      </c>
      <c r="B9198" s="40" t="s">
        <v>10</v>
      </c>
      <c r="C9198" s="41">
        <v>44586</v>
      </c>
      <c r="D9198" s="39">
        <v>0</v>
      </c>
      <c r="E9198" s="39">
        <v>0</v>
      </c>
      <c r="F9198" s="39">
        <v>0</v>
      </c>
      <c r="G9198" s="39">
        <v>0</v>
      </c>
      <c r="H9198" s="39">
        <v>0</v>
      </c>
      <c r="I9198" s="41">
        <v>44586</v>
      </c>
      <c r="J9198" s="39">
        <v>2022</v>
      </c>
      <c r="K9198">
        <f t="shared" si="864"/>
        <v>1</v>
      </c>
      <c r="L9198">
        <f t="shared" si="865"/>
        <v>25</v>
      </c>
      <c r="M9198">
        <f t="shared" si="866"/>
        <v>2022</v>
      </c>
      <c r="N9198">
        <f t="shared" si="863"/>
        <v>0</v>
      </c>
      <c r="O9198">
        <f t="shared" si="867"/>
        <v>0</v>
      </c>
      <c r="P9198">
        <f t="shared" si="868"/>
        <v>0</v>
      </c>
    </row>
    <row r="9199" spans="1:16" x14ac:dyDescent="0.25">
      <c r="A9199" s="39">
        <v>13085500</v>
      </c>
      <c r="B9199" s="40" t="s">
        <v>10</v>
      </c>
      <c r="C9199" s="41">
        <v>44587</v>
      </c>
      <c r="D9199" s="39">
        <v>0</v>
      </c>
      <c r="E9199" s="39">
        <v>0</v>
      </c>
      <c r="F9199" s="39">
        <v>0</v>
      </c>
      <c r="G9199" s="39">
        <v>0</v>
      </c>
      <c r="H9199" s="39">
        <v>0</v>
      </c>
      <c r="I9199" s="41">
        <v>44587</v>
      </c>
      <c r="J9199" s="39">
        <v>2022</v>
      </c>
      <c r="K9199">
        <f t="shared" si="864"/>
        <v>1</v>
      </c>
      <c r="L9199">
        <f t="shared" si="865"/>
        <v>26</v>
      </c>
      <c r="M9199">
        <f t="shared" si="866"/>
        <v>2022</v>
      </c>
      <c r="N9199">
        <f t="shared" si="863"/>
        <v>0</v>
      </c>
      <c r="O9199">
        <f t="shared" si="867"/>
        <v>0</v>
      </c>
      <c r="P9199">
        <f t="shared" si="868"/>
        <v>0</v>
      </c>
    </row>
    <row r="9200" spans="1:16" x14ac:dyDescent="0.25">
      <c r="A9200" s="39">
        <v>13085500</v>
      </c>
      <c r="B9200" s="40" t="s">
        <v>10</v>
      </c>
      <c r="C9200" s="41">
        <v>44588</v>
      </c>
      <c r="D9200" s="39">
        <v>0</v>
      </c>
      <c r="E9200" s="39">
        <v>0</v>
      </c>
      <c r="F9200" s="39">
        <v>0</v>
      </c>
      <c r="G9200" s="39">
        <v>0</v>
      </c>
      <c r="H9200" s="39">
        <v>0</v>
      </c>
      <c r="I9200" s="41">
        <v>44588</v>
      </c>
      <c r="J9200" s="39">
        <v>2022</v>
      </c>
      <c r="K9200">
        <f t="shared" si="864"/>
        <v>1</v>
      </c>
      <c r="L9200">
        <f t="shared" si="865"/>
        <v>27</v>
      </c>
      <c r="M9200">
        <f t="shared" si="866"/>
        <v>2022</v>
      </c>
      <c r="N9200">
        <f t="shared" si="863"/>
        <v>0</v>
      </c>
      <c r="O9200">
        <f t="shared" si="867"/>
        <v>0</v>
      </c>
      <c r="P9200">
        <f t="shared" si="868"/>
        <v>0</v>
      </c>
    </row>
    <row r="9201" spans="1:16" x14ac:dyDescent="0.25">
      <c r="A9201" s="39">
        <v>13085500</v>
      </c>
      <c r="B9201" s="40" t="s">
        <v>10</v>
      </c>
      <c r="C9201" s="41">
        <v>44589</v>
      </c>
      <c r="D9201" s="39">
        <v>0</v>
      </c>
      <c r="E9201" s="39">
        <v>0</v>
      </c>
      <c r="F9201" s="39">
        <v>0</v>
      </c>
      <c r="G9201" s="39">
        <v>0</v>
      </c>
      <c r="H9201" s="39">
        <v>0</v>
      </c>
      <c r="I9201" s="41">
        <v>44589</v>
      </c>
      <c r="J9201" s="39">
        <v>2022</v>
      </c>
      <c r="K9201">
        <f t="shared" si="864"/>
        <v>1</v>
      </c>
      <c r="L9201">
        <f t="shared" si="865"/>
        <v>28</v>
      </c>
      <c r="M9201">
        <f t="shared" si="866"/>
        <v>2022</v>
      </c>
      <c r="N9201">
        <f t="shared" si="863"/>
        <v>0</v>
      </c>
      <c r="O9201">
        <f t="shared" si="867"/>
        <v>0</v>
      </c>
      <c r="P9201">
        <f t="shared" si="868"/>
        <v>0</v>
      </c>
    </row>
    <row r="9202" spans="1:16" x14ac:dyDescent="0.25">
      <c r="A9202" s="39">
        <v>13085500</v>
      </c>
      <c r="B9202" s="40" t="s">
        <v>10</v>
      </c>
      <c r="C9202" s="41">
        <v>44590</v>
      </c>
      <c r="D9202" s="39">
        <v>0</v>
      </c>
      <c r="E9202" s="39">
        <v>0</v>
      </c>
      <c r="F9202" s="39">
        <v>0</v>
      </c>
      <c r="G9202" s="39">
        <v>0</v>
      </c>
      <c r="H9202" s="39">
        <v>0</v>
      </c>
      <c r="I9202" s="41">
        <v>44590</v>
      </c>
      <c r="J9202" s="39">
        <v>2022</v>
      </c>
      <c r="K9202">
        <f t="shared" si="864"/>
        <v>1</v>
      </c>
      <c r="L9202">
        <f t="shared" si="865"/>
        <v>29</v>
      </c>
      <c r="M9202">
        <f t="shared" si="866"/>
        <v>2022</v>
      </c>
      <c r="N9202">
        <f t="shared" si="863"/>
        <v>0</v>
      </c>
      <c r="O9202">
        <f t="shared" si="867"/>
        <v>0</v>
      </c>
      <c r="P9202">
        <f t="shared" si="868"/>
        <v>0</v>
      </c>
    </row>
    <row r="9203" spans="1:16" x14ac:dyDescent="0.25">
      <c r="A9203" s="39">
        <v>13085500</v>
      </c>
      <c r="B9203" s="40" t="s">
        <v>10</v>
      </c>
      <c r="C9203" s="41">
        <v>44591</v>
      </c>
      <c r="D9203" s="39">
        <v>0</v>
      </c>
      <c r="E9203" s="39">
        <v>0</v>
      </c>
      <c r="F9203" s="39">
        <v>0</v>
      </c>
      <c r="G9203" s="39">
        <v>0</v>
      </c>
      <c r="H9203" s="39">
        <v>0</v>
      </c>
      <c r="I9203" s="41">
        <v>44591</v>
      </c>
      <c r="J9203" s="39">
        <v>2022</v>
      </c>
      <c r="K9203">
        <f t="shared" si="864"/>
        <v>1</v>
      </c>
      <c r="L9203">
        <f t="shared" si="865"/>
        <v>30</v>
      </c>
      <c r="M9203">
        <f t="shared" si="866"/>
        <v>2022</v>
      </c>
      <c r="N9203">
        <f t="shared" si="863"/>
        <v>0</v>
      </c>
      <c r="O9203">
        <f t="shared" si="867"/>
        <v>0</v>
      </c>
      <c r="P9203">
        <f t="shared" si="868"/>
        <v>0</v>
      </c>
    </row>
    <row r="9204" spans="1:16" x14ac:dyDescent="0.25">
      <c r="A9204" s="39">
        <v>13085500</v>
      </c>
      <c r="B9204" s="40" t="s">
        <v>10</v>
      </c>
      <c r="C9204" s="41">
        <v>44592</v>
      </c>
      <c r="D9204" s="39">
        <v>0</v>
      </c>
      <c r="E9204" s="39">
        <v>0</v>
      </c>
      <c r="F9204" s="39">
        <v>0</v>
      </c>
      <c r="G9204" s="39">
        <v>0</v>
      </c>
      <c r="H9204" s="39">
        <v>0</v>
      </c>
      <c r="I9204" s="41">
        <v>44592</v>
      </c>
      <c r="J9204" s="39">
        <v>2022</v>
      </c>
      <c r="K9204">
        <f t="shared" si="864"/>
        <v>1</v>
      </c>
      <c r="L9204">
        <f t="shared" si="865"/>
        <v>31</v>
      </c>
      <c r="M9204">
        <f t="shared" si="866"/>
        <v>2022</v>
      </c>
      <c r="N9204">
        <f t="shared" si="863"/>
        <v>0</v>
      </c>
      <c r="O9204">
        <f t="shared" si="867"/>
        <v>0</v>
      </c>
      <c r="P9204">
        <f t="shared" si="868"/>
        <v>0</v>
      </c>
    </row>
    <row r="9205" spans="1:16" x14ac:dyDescent="0.25">
      <c r="A9205" s="39">
        <v>13085500</v>
      </c>
      <c r="B9205" s="40" t="s">
        <v>10</v>
      </c>
      <c r="C9205" s="41">
        <v>44593</v>
      </c>
      <c r="D9205" s="39">
        <v>0</v>
      </c>
      <c r="E9205" s="39">
        <v>0</v>
      </c>
      <c r="F9205" s="39">
        <v>0</v>
      </c>
      <c r="G9205" s="39">
        <v>0</v>
      </c>
      <c r="H9205" s="39">
        <v>0</v>
      </c>
      <c r="I9205" s="41">
        <v>44593</v>
      </c>
      <c r="J9205" s="39">
        <v>2022</v>
      </c>
      <c r="K9205">
        <f t="shared" si="864"/>
        <v>2</v>
      </c>
      <c r="L9205">
        <f t="shared" si="865"/>
        <v>1</v>
      </c>
      <c r="M9205">
        <f t="shared" si="866"/>
        <v>2022</v>
      </c>
      <c r="N9205">
        <f t="shared" si="863"/>
        <v>0</v>
      </c>
      <c r="O9205">
        <f t="shared" si="867"/>
        <v>0</v>
      </c>
      <c r="P9205">
        <f t="shared" si="868"/>
        <v>0</v>
      </c>
    </row>
    <row r="9206" spans="1:16" x14ac:dyDescent="0.25">
      <c r="A9206" s="39">
        <v>13085500</v>
      </c>
      <c r="B9206" s="40" t="s">
        <v>10</v>
      </c>
      <c r="C9206" s="41">
        <v>44594</v>
      </c>
      <c r="D9206" s="39">
        <v>0</v>
      </c>
      <c r="E9206" s="39">
        <v>0</v>
      </c>
      <c r="F9206" s="39">
        <v>0</v>
      </c>
      <c r="G9206" s="39">
        <v>0</v>
      </c>
      <c r="H9206" s="39">
        <v>0</v>
      </c>
      <c r="I9206" s="41">
        <v>44594</v>
      </c>
      <c r="J9206" s="39">
        <v>2022</v>
      </c>
      <c r="K9206">
        <f t="shared" si="864"/>
        <v>2</v>
      </c>
      <c r="L9206">
        <f t="shared" si="865"/>
        <v>2</v>
      </c>
      <c r="M9206">
        <f t="shared" si="866"/>
        <v>2022</v>
      </c>
      <c r="N9206">
        <f t="shared" si="863"/>
        <v>0</v>
      </c>
      <c r="O9206">
        <f t="shared" si="867"/>
        <v>0</v>
      </c>
      <c r="P9206">
        <f t="shared" si="868"/>
        <v>0</v>
      </c>
    </row>
    <row r="9207" spans="1:16" x14ac:dyDescent="0.25">
      <c r="A9207" s="39">
        <v>13085500</v>
      </c>
      <c r="B9207" s="40" t="s">
        <v>10</v>
      </c>
      <c r="C9207" s="41">
        <v>44595</v>
      </c>
      <c r="D9207" s="39">
        <v>0</v>
      </c>
      <c r="E9207" s="39">
        <v>0</v>
      </c>
      <c r="F9207" s="39">
        <v>0</v>
      </c>
      <c r="G9207" s="39">
        <v>0</v>
      </c>
      <c r="H9207" s="39">
        <v>0</v>
      </c>
      <c r="I9207" s="41">
        <v>44595</v>
      </c>
      <c r="J9207" s="39">
        <v>2022</v>
      </c>
      <c r="K9207">
        <f t="shared" si="864"/>
        <v>2</v>
      </c>
      <c r="L9207">
        <f t="shared" si="865"/>
        <v>3</v>
      </c>
      <c r="M9207">
        <f t="shared" si="866"/>
        <v>2022</v>
      </c>
      <c r="N9207">
        <f t="shared" si="863"/>
        <v>0</v>
      </c>
      <c r="O9207">
        <f t="shared" si="867"/>
        <v>0</v>
      </c>
      <c r="P9207">
        <f t="shared" si="868"/>
        <v>0</v>
      </c>
    </row>
    <row r="9208" spans="1:16" x14ac:dyDescent="0.25">
      <c r="A9208" s="39">
        <v>13085500</v>
      </c>
      <c r="B9208" s="40" t="s">
        <v>10</v>
      </c>
      <c r="C9208" s="41">
        <v>44596</v>
      </c>
      <c r="D9208" s="39">
        <v>0</v>
      </c>
      <c r="E9208" s="39">
        <v>0</v>
      </c>
      <c r="F9208" s="39">
        <v>0</v>
      </c>
      <c r="G9208" s="39">
        <v>0</v>
      </c>
      <c r="H9208" s="39">
        <v>0</v>
      </c>
      <c r="I9208" s="41">
        <v>44596</v>
      </c>
      <c r="J9208" s="39">
        <v>2022</v>
      </c>
      <c r="K9208">
        <f t="shared" si="864"/>
        <v>2</v>
      </c>
      <c r="L9208">
        <f t="shared" si="865"/>
        <v>4</v>
      </c>
      <c r="M9208">
        <f t="shared" si="866"/>
        <v>2022</v>
      </c>
      <c r="N9208">
        <f t="shared" si="863"/>
        <v>0</v>
      </c>
      <c r="O9208">
        <f t="shared" si="867"/>
        <v>0</v>
      </c>
      <c r="P9208">
        <f t="shared" si="868"/>
        <v>0</v>
      </c>
    </row>
    <row r="9209" spans="1:16" x14ac:dyDescent="0.25">
      <c r="A9209" s="39">
        <v>13085500</v>
      </c>
      <c r="B9209" s="40" t="s">
        <v>10</v>
      </c>
      <c r="C9209" s="41">
        <v>44597</v>
      </c>
      <c r="D9209" s="39">
        <v>0</v>
      </c>
      <c r="E9209" s="39">
        <v>0</v>
      </c>
      <c r="F9209" s="39">
        <v>0</v>
      </c>
      <c r="G9209" s="39">
        <v>0</v>
      </c>
      <c r="H9209" s="39">
        <v>0</v>
      </c>
      <c r="I9209" s="41">
        <v>44597</v>
      </c>
      <c r="J9209" s="39">
        <v>2022</v>
      </c>
      <c r="K9209">
        <f t="shared" si="864"/>
        <v>2</v>
      </c>
      <c r="L9209">
        <f t="shared" si="865"/>
        <v>5</v>
      </c>
      <c r="M9209">
        <f t="shared" si="866"/>
        <v>2022</v>
      </c>
      <c r="N9209">
        <f t="shared" si="863"/>
        <v>0</v>
      </c>
      <c r="O9209">
        <f t="shared" si="867"/>
        <v>0</v>
      </c>
      <c r="P9209">
        <f t="shared" si="868"/>
        <v>0</v>
      </c>
    </row>
    <row r="9210" spans="1:16" x14ac:dyDescent="0.25">
      <c r="A9210" s="39">
        <v>13085500</v>
      </c>
      <c r="B9210" s="40" t="s">
        <v>10</v>
      </c>
      <c r="C9210" s="41">
        <v>44598</v>
      </c>
      <c r="D9210" s="39">
        <v>0</v>
      </c>
      <c r="E9210" s="39">
        <v>0</v>
      </c>
      <c r="F9210" s="39">
        <v>0</v>
      </c>
      <c r="G9210" s="39">
        <v>0</v>
      </c>
      <c r="H9210" s="39">
        <v>0</v>
      </c>
      <c r="I9210" s="41">
        <v>44598</v>
      </c>
      <c r="J9210" s="39">
        <v>2022</v>
      </c>
      <c r="K9210">
        <f t="shared" si="864"/>
        <v>2</v>
      </c>
      <c r="L9210">
        <f t="shared" si="865"/>
        <v>6</v>
      </c>
      <c r="M9210">
        <f t="shared" si="866"/>
        <v>2022</v>
      </c>
      <c r="N9210">
        <f t="shared" si="863"/>
        <v>0</v>
      </c>
      <c r="O9210">
        <f t="shared" si="867"/>
        <v>0</v>
      </c>
      <c r="P9210">
        <f t="shared" si="868"/>
        <v>0</v>
      </c>
    </row>
    <row r="9211" spans="1:16" x14ac:dyDescent="0.25">
      <c r="A9211" s="39">
        <v>13085500</v>
      </c>
      <c r="B9211" s="40" t="s">
        <v>10</v>
      </c>
      <c r="C9211" s="41">
        <v>44599</v>
      </c>
      <c r="D9211" s="39">
        <v>0</v>
      </c>
      <c r="E9211" s="39">
        <v>0</v>
      </c>
      <c r="F9211" s="39">
        <v>0</v>
      </c>
      <c r="G9211" s="39">
        <v>0</v>
      </c>
      <c r="H9211" s="39">
        <v>0</v>
      </c>
      <c r="I9211" s="41">
        <v>44599</v>
      </c>
      <c r="J9211" s="39">
        <v>2022</v>
      </c>
      <c r="K9211">
        <f t="shared" si="864"/>
        <v>2</v>
      </c>
      <c r="L9211">
        <f t="shared" si="865"/>
        <v>7</v>
      </c>
      <c r="M9211">
        <f t="shared" si="866"/>
        <v>2022</v>
      </c>
      <c r="N9211">
        <f t="shared" si="863"/>
        <v>0</v>
      </c>
      <c r="O9211">
        <f t="shared" si="867"/>
        <v>0</v>
      </c>
      <c r="P9211">
        <f t="shared" si="868"/>
        <v>0</v>
      </c>
    </row>
    <row r="9212" spans="1:16" x14ac:dyDescent="0.25">
      <c r="A9212" s="39">
        <v>13085500</v>
      </c>
      <c r="B9212" s="40" t="s">
        <v>10</v>
      </c>
      <c r="C9212" s="41">
        <v>44600</v>
      </c>
      <c r="D9212" s="39">
        <v>0</v>
      </c>
      <c r="E9212" s="39">
        <v>0</v>
      </c>
      <c r="F9212" s="39">
        <v>0</v>
      </c>
      <c r="G9212" s="39">
        <v>0</v>
      </c>
      <c r="H9212" s="39">
        <v>0</v>
      </c>
      <c r="I9212" s="41">
        <v>44600</v>
      </c>
      <c r="J9212" s="39">
        <v>2022</v>
      </c>
      <c r="K9212">
        <f t="shared" si="864"/>
        <v>2</v>
      </c>
      <c r="L9212">
        <f t="shared" si="865"/>
        <v>8</v>
      </c>
      <c r="M9212">
        <f t="shared" si="866"/>
        <v>2022</v>
      </c>
      <c r="N9212">
        <f t="shared" si="863"/>
        <v>0</v>
      </c>
      <c r="O9212">
        <f t="shared" si="867"/>
        <v>0</v>
      </c>
      <c r="P9212">
        <f t="shared" si="868"/>
        <v>0</v>
      </c>
    </row>
    <row r="9213" spans="1:16" x14ac:dyDescent="0.25">
      <c r="A9213" s="39">
        <v>13085500</v>
      </c>
      <c r="B9213" s="40" t="s">
        <v>10</v>
      </c>
      <c r="C9213" s="41">
        <v>44601</v>
      </c>
      <c r="D9213" s="39">
        <v>0</v>
      </c>
      <c r="E9213" s="39">
        <v>0</v>
      </c>
      <c r="F9213" s="39">
        <v>0</v>
      </c>
      <c r="G9213" s="39">
        <v>0</v>
      </c>
      <c r="H9213" s="39">
        <v>0</v>
      </c>
      <c r="I9213" s="41">
        <v>44601</v>
      </c>
      <c r="J9213" s="39">
        <v>2022</v>
      </c>
      <c r="K9213">
        <f t="shared" si="864"/>
        <v>2</v>
      </c>
      <c r="L9213">
        <f t="shared" si="865"/>
        <v>9</v>
      </c>
      <c r="M9213">
        <f t="shared" si="866"/>
        <v>2022</v>
      </c>
      <c r="N9213">
        <f t="shared" si="863"/>
        <v>0</v>
      </c>
      <c r="O9213">
        <f t="shared" si="867"/>
        <v>0</v>
      </c>
      <c r="P9213">
        <f t="shared" si="868"/>
        <v>0</v>
      </c>
    </row>
    <row r="9214" spans="1:16" x14ac:dyDescent="0.25">
      <c r="A9214" s="39">
        <v>13085500</v>
      </c>
      <c r="B9214" s="40" t="s">
        <v>10</v>
      </c>
      <c r="C9214" s="41">
        <v>44602</v>
      </c>
      <c r="D9214" s="39">
        <v>0</v>
      </c>
      <c r="E9214" s="39">
        <v>0</v>
      </c>
      <c r="F9214" s="39">
        <v>0</v>
      </c>
      <c r="G9214" s="39">
        <v>0</v>
      </c>
      <c r="H9214" s="39">
        <v>0</v>
      </c>
      <c r="I9214" s="41">
        <v>44602</v>
      </c>
      <c r="J9214" s="39">
        <v>2022</v>
      </c>
      <c r="K9214">
        <f t="shared" si="864"/>
        <v>2</v>
      </c>
      <c r="L9214">
        <f t="shared" si="865"/>
        <v>10</v>
      </c>
      <c r="M9214">
        <f t="shared" si="866"/>
        <v>2022</v>
      </c>
      <c r="N9214">
        <f t="shared" si="863"/>
        <v>0</v>
      </c>
      <c r="O9214">
        <f t="shared" si="867"/>
        <v>0</v>
      </c>
      <c r="P9214">
        <f t="shared" si="868"/>
        <v>0</v>
      </c>
    </row>
    <row r="9215" spans="1:16" x14ac:dyDescent="0.25">
      <c r="A9215" s="39">
        <v>13085500</v>
      </c>
      <c r="B9215" s="40" t="s">
        <v>10</v>
      </c>
      <c r="C9215" s="41">
        <v>44603</v>
      </c>
      <c r="D9215" s="39">
        <v>0</v>
      </c>
      <c r="E9215" s="39">
        <v>0</v>
      </c>
      <c r="F9215" s="39">
        <v>0</v>
      </c>
      <c r="G9215" s="39">
        <v>0</v>
      </c>
      <c r="H9215" s="39">
        <v>0</v>
      </c>
      <c r="I9215" s="41">
        <v>44603</v>
      </c>
      <c r="J9215" s="39">
        <v>2022</v>
      </c>
      <c r="K9215">
        <f t="shared" si="864"/>
        <v>2</v>
      </c>
      <c r="L9215">
        <f t="shared" si="865"/>
        <v>11</v>
      </c>
      <c r="M9215">
        <f t="shared" si="866"/>
        <v>2022</v>
      </c>
      <c r="N9215">
        <f t="shared" si="863"/>
        <v>0</v>
      </c>
      <c r="O9215">
        <f t="shared" si="867"/>
        <v>0</v>
      </c>
      <c r="P9215">
        <f t="shared" si="868"/>
        <v>0</v>
      </c>
    </row>
    <row r="9216" spans="1:16" x14ac:dyDescent="0.25">
      <c r="A9216" s="39">
        <v>13085500</v>
      </c>
      <c r="B9216" s="40" t="s">
        <v>10</v>
      </c>
      <c r="C9216" s="41">
        <v>44604</v>
      </c>
      <c r="D9216" s="39">
        <v>0</v>
      </c>
      <c r="E9216" s="39">
        <v>0</v>
      </c>
      <c r="F9216" s="39">
        <v>0</v>
      </c>
      <c r="G9216" s="39">
        <v>0</v>
      </c>
      <c r="H9216" s="39">
        <v>0</v>
      </c>
      <c r="I9216" s="41">
        <v>44604</v>
      </c>
      <c r="J9216" s="39">
        <v>2022</v>
      </c>
      <c r="K9216">
        <f t="shared" si="864"/>
        <v>2</v>
      </c>
      <c r="L9216">
        <f t="shared" si="865"/>
        <v>12</v>
      </c>
      <c r="M9216">
        <f t="shared" si="866"/>
        <v>2022</v>
      </c>
      <c r="N9216">
        <f t="shared" si="863"/>
        <v>0</v>
      </c>
      <c r="O9216">
        <f t="shared" si="867"/>
        <v>0</v>
      </c>
      <c r="P9216">
        <f t="shared" si="868"/>
        <v>0</v>
      </c>
    </row>
    <row r="9217" spans="1:16" x14ac:dyDescent="0.25">
      <c r="A9217" s="39">
        <v>13085500</v>
      </c>
      <c r="B9217" s="40" t="s">
        <v>10</v>
      </c>
      <c r="C9217" s="41">
        <v>44605</v>
      </c>
      <c r="D9217" s="39">
        <v>0</v>
      </c>
      <c r="E9217" s="39">
        <v>0</v>
      </c>
      <c r="F9217" s="39">
        <v>0</v>
      </c>
      <c r="G9217" s="39">
        <v>0</v>
      </c>
      <c r="H9217" s="39">
        <v>0</v>
      </c>
      <c r="I9217" s="41">
        <v>44605</v>
      </c>
      <c r="J9217" s="39">
        <v>2022</v>
      </c>
      <c r="K9217">
        <f t="shared" si="864"/>
        <v>2</v>
      </c>
      <c r="L9217">
        <f t="shared" si="865"/>
        <v>13</v>
      </c>
      <c r="M9217">
        <f t="shared" si="866"/>
        <v>2022</v>
      </c>
      <c r="N9217">
        <f t="shared" si="863"/>
        <v>0</v>
      </c>
      <c r="O9217">
        <f t="shared" si="867"/>
        <v>0</v>
      </c>
      <c r="P9217">
        <f t="shared" si="868"/>
        <v>0</v>
      </c>
    </row>
    <row r="9218" spans="1:16" x14ac:dyDescent="0.25">
      <c r="A9218" s="39">
        <v>13085500</v>
      </c>
      <c r="B9218" s="40" t="s">
        <v>10</v>
      </c>
      <c r="C9218" s="41">
        <v>44606</v>
      </c>
      <c r="D9218" s="39">
        <v>0</v>
      </c>
      <c r="E9218" s="39">
        <v>0</v>
      </c>
      <c r="F9218" s="39">
        <v>0</v>
      </c>
      <c r="G9218" s="39">
        <v>0</v>
      </c>
      <c r="H9218" s="39">
        <v>0</v>
      </c>
      <c r="I9218" s="41">
        <v>44606</v>
      </c>
      <c r="J9218" s="39">
        <v>2022</v>
      </c>
      <c r="K9218">
        <f t="shared" si="864"/>
        <v>2</v>
      </c>
      <c r="L9218">
        <f t="shared" si="865"/>
        <v>14</v>
      </c>
      <c r="M9218">
        <f t="shared" si="866"/>
        <v>2022</v>
      </c>
      <c r="N9218">
        <f t="shared" si="863"/>
        <v>0</v>
      </c>
      <c r="O9218">
        <f t="shared" si="867"/>
        <v>0</v>
      </c>
      <c r="P9218">
        <f t="shared" si="868"/>
        <v>0</v>
      </c>
    </row>
    <row r="9219" spans="1:16" x14ac:dyDescent="0.25">
      <c r="A9219" s="39">
        <v>13085500</v>
      </c>
      <c r="B9219" s="40" t="s">
        <v>10</v>
      </c>
      <c r="C9219" s="41">
        <v>44607</v>
      </c>
      <c r="D9219" s="39">
        <v>0</v>
      </c>
      <c r="E9219" s="39">
        <v>0</v>
      </c>
      <c r="F9219" s="39">
        <v>0</v>
      </c>
      <c r="G9219" s="39">
        <v>0</v>
      </c>
      <c r="H9219" s="39">
        <v>0</v>
      </c>
      <c r="I9219" s="41">
        <v>44607</v>
      </c>
      <c r="J9219" s="39">
        <v>2022</v>
      </c>
      <c r="K9219">
        <f t="shared" si="864"/>
        <v>2</v>
      </c>
      <c r="L9219">
        <f t="shared" si="865"/>
        <v>15</v>
      </c>
      <c r="M9219">
        <f t="shared" si="866"/>
        <v>2022</v>
      </c>
      <c r="N9219">
        <f t="shared" ref="N9219:N9282" si="869">D9219*1.9835</f>
        <v>0</v>
      </c>
      <c r="O9219">
        <f t="shared" si="867"/>
        <v>0</v>
      </c>
      <c r="P9219">
        <f t="shared" si="868"/>
        <v>0</v>
      </c>
    </row>
    <row r="9220" spans="1:16" x14ac:dyDescent="0.25">
      <c r="A9220" s="39">
        <v>13085500</v>
      </c>
      <c r="B9220" s="40" t="s">
        <v>10</v>
      </c>
      <c r="C9220" s="41">
        <v>44608</v>
      </c>
      <c r="D9220" s="39">
        <v>0</v>
      </c>
      <c r="E9220" s="39">
        <v>0</v>
      </c>
      <c r="F9220" s="39">
        <v>0</v>
      </c>
      <c r="G9220" s="39">
        <v>0</v>
      </c>
      <c r="H9220" s="39">
        <v>0</v>
      </c>
      <c r="I9220" s="41">
        <v>44608</v>
      </c>
      <c r="J9220" s="39">
        <v>2022</v>
      </c>
      <c r="K9220">
        <f t="shared" si="864"/>
        <v>2</v>
      </c>
      <c r="L9220">
        <f t="shared" si="865"/>
        <v>16</v>
      </c>
      <c r="M9220">
        <f t="shared" si="866"/>
        <v>2022</v>
      </c>
      <c r="N9220">
        <f t="shared" si="869"/>
        <v>0</v>
      </c>
      <c r="O9220">
        <f t="shared" si="867"/>
        <v>0</v>
      </c>
      <c r="P9220">
        <f t="shared" si="868"/>
        <v>0</v>
      </c>
    </row>
    <row r="9221" spans="1:16" x14ac:dyDescent="0.25">
      <c r="A9221" s="39">
        <v>13085500</v>
      </c>
      <c r="B9221" s="40" t="s">
        <v>10</v>
      </c>
      <c r="C9221" s="41">
        <v>44609</v>
      </c>
      <c r="D9221" s="39">
        <v>0</v>
      </c>
      <c r="E9221" s="39">
        <v>0</v>
      </c>
      <c r="F9221" s="39">
        <v>0</v>
      </c>
      <c r="G9221" s="39">
        <v>0</v>
      </c>
      <c r="H9221" s="39">
        <v>0</v>
      </c>
      <c r="I9221" s="41">
        <v>44609</v>
      </c>
      <c r="J9221" s="39">
        <v>2022</v>
      </c>
      <c r="K9221">
        <f t="shared" si="864"/>
        <v>2</v>
      </c>
      <c r="L9221">
        <f t="shared" si="865"/>
        <v>17</v>
      </c>
      <c r="M9221">
        <f t="shared" si="866"/>
        <v>2022</v>
      </c>
      <c r="N9221">
        <f t="shared" si="869"/>
        <v>0</v>
      </c>
      <c r="O9221">
        <f t="shared" si="867"/>
        <v>0</v>
      </c>
      <c r="P9221">
        <f t="shared" si="868"/>
        <v>0</v>
      </c>
    </row>
    <row r="9222" spans="1:16" x14ac:dyDescent="0.25">
      <c r="A9222" s="39">
        <v>13085500</v>
      </c>
      <c r="B9222" s="40" t="s">
        <v>10</v>
      </c>
      <c r="C9222" s="41">
        <v>44610</v>
      </c>
      <c r="D9222" s="39">
        <v>0</v>
      </c>
      <c r="E9222" s="39">
        <v>0</v>
      </c>
      <c r="F9222" s="39">
        <v>0</v>
      </c>
      <c r="G9222" s="39">
        <v>0</v>
      </c>
      <c r="H9222" s="39">
        <v>0</v>
      </c>
      <c r="I9222" s="41">
        <v>44610</v>
      </c>
      <c r="J9222" s="39">
        <v>2022</v>
      </c>
      <c r="K9222">
        <f t="shared" si="864"/>
        <v>2</v>
      </c>
      <c r="L9222">
        <f t="shared" si="865"/>
        <v>18</v>
      </c>
      <c r="M9222">
        <f t="shared" si="866"/>
        <v>2022</v>
      </c>
      <c r="N9222">
        <f t="shared" si="869"/>
        <v>0</v>
      </c>
      <c r="O9222">
        <f t="shared" si="867"/>
        <v>0</v>
      </c>
      <c r="P9222">
        <f t="shared" si="868"/>
        <v>0</v>
      </c>
    </row>
    <row r="9223" spans="1:16" x14ac:dyDescent="0.25">
      <c r="A9223" s="39">
        <v>13085500</v>
      </c>
      <c r="B9223" s="40" t="s">
        <v>10</v>
      </c>
      <c r="C9223" s="41">
        <v>44611</v>
      </c>
      <c r="D9223" s="39">
        <v>0</v>
      </c>
      <c r="E9223" s="39">
        <v>0</v>
      </c>
      <c r="F9223" s="39">
        <v>0</v>
      </c>
      <c r="G9223" s="39">
        <v>0</v>
      </c>
      <c r="H9223" s="39">
        <v>0</v>
      </c>
      <c r="I9223" s="41">
        <v>44611</v>
      </c>
      <c r="J9223" s="39">
        <v>2022</v>
      </c>
      <c r="K9223">
        <f t="shared" si="864"/>
        <v>2</v>
      </c>
      <c r="L9223">
        <f t="shared" si="865"/>
        <v>19</v>
      </c>
      <c r="M9223">
        <f t="shared" si="866"/>
        <v>2022</v>
      </c>
      <c r="N9223">
        <f t="shared" si="869"/>
        <v>0</v>
      </c>
      <c r="O9223">
        <f t="shared" si="867"/>
        <v>0</v>
      </c>
      <c r="P9223">
        <f t="shared" si="868"/>
        <v>0</v>
      </c>
    </row>
    <row r="9224" spans="1:16" x14ac:dyDescent="0.25">
      <c r="A9224" s="39">
        <v>13085500</v>
      </c>
      <c r="B9224" s="40" t="s">
        <v>10</v>
      </c>
      <c r="C9224" s="41">
        <v>44612</v>
      </c>
      <c r="D9224" s="39">
        <v>0</v>
      </c>
      <c r="E9224" s="39">
        <v>0</v>
      </c>
      <c r="F9224" s="39">
        <v>0</v>
      </c>
      <c r="G9224" s="39">
        <v>0</v>
      </c>
      <c r="H9224" s="39">
        <v>0</v>
      </c>
      <c r="I9224" s="41">
        <v>44612</v>
      </c>
      <c r="J9224" s="39">
        <v>2022</v>
      </c>
      <c r="K9224">
        <f t="shared" si="864"/>
        <v>2</v>
      </c>
      <c r="L9224">
        <f t="shared" si="865"/>
        <v>20</v>
      </c>
      <c r="M9224">
        <f t="shared" si="866"/>
        <v>2022</v>
      </c>
      <c r="N9224">
        <f t="shared" si="869"/>
        <v>0</v>
      </c>
      <c r="O9224">
        <f t="shared" si="867"/>
        <v>0</v>
      </c>
      <c r="P9224">
        <f t="shared" si="868"/>
        <v>0</v>
      </c>
    </row>
    <row r="9225" spans="1:16" x14ac:dyDescent="0.25">
      <c r="A9225" s="39">
        <v>13085500</v>
      </c>
      <c r="B9225" s="40" t="s">
        <v>10</v>
      </c>
      <c r="C9225" s="41">
        <v>44613</v>
      </c>
      <c r="D9225" s="39">
        <v>0</v>
      </c>
      <c r="E9225" s="39">
        <v>0</v>
      </c>
      <c r="F9225" s="39">
        <v>0</v>
      </c>
      <c r="G9225" s="39">
        <v>0</v>
      </c>
      <c r="H9225" s="39">
        <v>0</v>
      </c>
      <c r="I9225" s="41">
        <v>44613</v>
      </c>
      <c r="J9225" s="39">
        <v>2022</v>
      </c>
      <c r="K9225">
        <f t="shared" si="864"/>
        <v>2</v>
      </c>
      <c r="L9225">
        <f t="shared" si="865"/>
        <v>21</v>
      </c>
      <c r="M9225">
        <f t="shared" si="866"/>
        <v>2022</v>
      </c>
      <c r="N9225">
        <f t="shared" si="869"/>
        <v>0</v>
      </c>
      <c r="O9225">
        <f t="shared" si="867"/>
        <v>0</v>
      </c>
      <c r="P9225">
        <f t="shared" si="868"/>
        <v>0</v>
      </c>
    </row>
    <row r="9226" spans="1:16" x14ac:dyDescent="0.25">
      <c r="A9226" s="39">
        <v>13085500</v>
      </c>
      <c r="B9226" s="40" t="s">
        <v>10</v>
      </c>
      <c r="C9226" s="41">
        <v>44614</v>
      </c>
      <c r="D9226" s="39">
        <v>0</v>
      </c>
      <c r="E9226" s="39">
        <v>0</v>
      </c>
      <c r="F9226" s="39">
        <v>0</v>
      </c>
      <c r="G9226" s="39">
        <v>0</v>
      </c>
      <c r="H9226" s="39">
        <v>0</v>
      </c>
      <c r="I9226" s="41">
        <v>44614</v>
      </c>
      <c r="J9226" s="39">
        <v>2022</v>
      </c>
      <c r="K9226">
        <f t="shared" si="864"/>
        <v>2</v>
      </c>
      <c r="L9226">
        <f t="shared" si="865"/>
        <v>22</v>
      </c>
      <c r="M9226">
        <f t="shared" si="866"/>
        <v>2022</v>
      </c>
      <c r="N9226">
        <f t="shared" si="869"/>
        <v>0</v>
      </c>
      <c r="O9226">
        <f t="shared" si="867"/>
        <v>0</v>
      </c>
      <c r="P9226">
        <f t="shared" si="868"/>
        <v>0</v>
      </c>
    </row>
    <row r="9227" spans="1:16" x14ac:dyDescent="0.25">
      <c r="A9227" s="39">
        <v>13085500</v>
      </c>
      <c r="B9227" s="40" t="s">
        <v>10</v>
      </c>
      <c r="C9227" s="41">
        <v>44615</v>
      </c>
      <c r="D9227" s="39">
        <v>0</v>
      </c>
      <c r="E9227" s="39">
        <v>0</v>
      </c>
      <c r="F9227" s="39">
        <v>0</v>
      </c>
      <c r="G9227" s="39">
        <v>0</v>
      </c>
      <c r="H9227" s="39">
        <v>0</v>
      </c>
      <c r="I9227" s="41">
        <v>44615</v>
      </c>
      <c r="J9227" s="39">
        <v>2022</v>
      </c>
      <c r="K9227">
        <f t="shared" si="864"/>
        <v>2</v>
      </c>
      <c r="L9227">
        <f t="shared" si="865"/>
        <v>23</v>
      </c>
      <c r="M9227">
        <f t="shared" si="866"/>
        <v>2022</v>
      </c>
      <c r="N9227">
        <f t="shared" si="869"/>
        <v>0</v>
      </c>
      <c r="O9227">
        <f t="shared" si="867"/>
        <v>0</v>
      </c>
      <c r="P9227">
        <f t="shared" si="868"/>
        <v>0</v>
      </c>
    </row>
    <row r="9228" spans="1:16" x14ac:dyDescent="0.25">
      <c r="A9228" s="39">
        <v>13085500</v>
      </c>
      <c r="B9228" s="40" t="s">
        <v>10</v>
      </c>
      <c r="C9228" s="41">
        <v>44616</v>
      </c>
      <c r="D9228" s="39">
        <v>0</v>
      </c>
      <c r="E9228" s="39">
        <v>0</v>
      </c>
      <c r="F9228" s="39">
        <v>0</v>
      </c>
      <c r="G9228" s="39">
        <v>0</v>
      </c>
      <c r="H9228" s="39">
        <v>0</v>
      </c>
      <c r="I9228" s="41">
        <v>44616</v>
      </c>
      <c r="J9228" s="39">
        <v>2022</v>
      </c>
      <c r="K9228">
        <f t="shared" si="864"/>
        <v>2</v>
      </c>
      <c r="L9228">
        <f t="shared" si="865"/>
        <v>24</v>
      </c>
      <c r="M9228">
        <f t="shared" si="866"/>
        <v>2022</v>
      </c>
      <c r="N9228">
        <f t="shared" si="869"/>
        <v>0</v>
      </c>
      <c r="O9228">
        <f t="shared" si="867"/>
        <v>0</v>
      </c>
      <c r="P9228">
        <f t="shared" si="868"/>
        <v>0</v>
      </c>
    </row>
    <row r="9229" spans="1:16" x14ac:dyDescent="0.25">
      <c r="A9229" s="39">
        <v>13085500</v>
      </c>
      <c r="B9229" s="40" t="s">
        <v>10</v>
      </c>
      <c r="C9229" s="41">
        <v>44617</v>
      </c>
      <c r="D9229" s="39">
        <v>0</v>
      </c>
      <c r="E9229" s="39">
        <v>0</v>
      </c>
      <c r="F9229" s="39">
        <v>0</v>
      </c>
      <c r="G9229" s="39">
        <v>0</v>
      </c>
      <c r="H9229" s="39">
        <v>0</v>
      </c>
      <c r="I9229" s="41">
        <v>44617</v>
      </c>
      <c r="J9229" s="39">
        <v>2022</v>
      </c>
      <c r="K9229">
        <f t="shared" si="864"/>
        <v>2</v>
      </c>
      <c r="L9229">
        <f t="shared" si="865"/>
        <v>25</v>
      </c>
      <c r="M9229">
        <f t="shared" si="866"/>
        <v>2022</v>
      </c>
      <c r="N9229">
        <f t="shared" si="869"/>
        <v>0</v>
      </c>
      <c r="O9229">
        <f t="shared" si="867"/>
        <v>0</v>
      </c>
      <c r="P9229">
        <f t="shared" si="868"/>
        <v>0</v>
      </c>
    </row>
    <row r="9230" spans="1:16" x14ac:dyDescent="0.25">
      <c r="A9230" s="39">
        <v>13085500</v>
      </c>
      <c r="B9230" s="40" t="s">
        <v>10</v>
      </c>
      <c r="C9230" s="41">
        <v>44618</v>
      </c>
      <c r="D9230" s="39">
        <v>0</v>
      </c>
      <c r="E9230" s="39">
        <v>0</v>
      </c>
      <c r="F9230" s="39">
        <v>0</v>
      </c>
      <c r="G9230" s="39">
        <v>0</v>
      </c>
      <c r="H9230" s="39">
        <v>0</v>
      </c>
      <c r="I9230" s="41">
        <v>44618</v>
      </c>
      <c r="J9230" s="39">
        <v>2022</v>
      </c>
      <c r="K9230">
        <f t="shared" si="864"/>
        <v>2</v>
      </c>
      <c r="L9230">
        <f t="shared" si="865"/>
        <v>26</v>
      </c>
      <c r="M9230">
        <f t="shared" si="866"/>
        <v>2022</v>
      </c>
      <c r="N9230">
        <f t="shared" si="869"/>
        <v>0</v>
      </c>
      <c r="O9230">
        <f t="shared" si="867"/>
        <v>0</v>
      </c>
      <c r="P9230">
        <f t="shared" si="868"/>
        <v>0</v>
      </c>
    </row>
    <row r="9231" spans="1:16" x14ac:dyDescent="0.25">
      <c r="A9231" s="39">
        <v>13085500</v>
      </c>
      <c r="B9231" s="40" t="s">
        <v>10</v>
      </c>
      <c r="C9231" s="41">
        <v>44619</v>
      </c>
      <c r="D9231" s="39">
        <v>0</v>
      </c>
      <c r="E9231" s="39">
        <v>0</v>
      </c>
      <c r="F9231" s="39">
        <v>0</v>
      </c>
      <c r="G9231" s="39">
        <v>0</v>
      </c>
      <c r="H9231" s="39">
        <v>0</v>
      </c>
      <c r="I9231" s="41">
        <v>44619</v>
      </c>
      <c r="J9231" s="39">
        <v>2022</v>
      </c>
      <c r="K9231">
        <f t="shared" si="864"/>
        <v>2</v>
      </c>
      <c r="L9231">
        <f t="shared" si="865"/>
        <v>27</v>
      </c>
      <c r="M9231">
        <f t="shared" si="866"/>
        <v>2022</v>
      </c>
      <c r="N9231">
        <f t="shared" si="869"/>
        <v>0</v>
      </c>
      <c r="O9231">
        <f t="shared" si="867"/>
        <v>0</v>
      </c>
      <c r="P9231">
        <f t="shared" si="868"/>
        <v>0</v>
      </c>
    </row>
    <row r="9232" spans="1:16" x14ac:dyDescent="0.25">
      <c r="A9232" s="39">
        <v>13085500</v>
      </c>
      <c r="B9232" s="40" t="s">
        <v>10</v>
      </c>
      <c r="C9232" s="41">
        <v>44620</v>
      </c>
      <c r="D9232" s="39">
        <v>0</v>
      </c>
      <c r="E9232" s="39">
        <v>0</v>
      </c>
      <c r="F9232" s="39">
        <v>0</v>
      </c>
      <c r="G9232" s="39">
        <v>0</v>
      </c>
      <c r="H9232" s="39">
        <v>0</v>
      </c>
      <c r="I9232" s="41">
        <v>44620</v>
      </c>
      <c r="J9232" s="39">
        <v>2022</v>
      </c>
      <c r="K9232">
        <f t="shared" si="864"/>
        <v>2</v>
      </c>
      <c r="L9232">
        <f t="shared" si="865"/>
        <v>28</v>
      </c>
      <c r="M9232">
        <f t="shared" si="866"/>
        <v>2022</v>
      </c>
      <c r="N9232">
        <f t="shared" si="869"/>
        <v>0</v>
      </c>
      <c r="O9232">
        <f t="shared" si="867"/>
        <v>0</v>
      </c>
      <c r="P9232">
        <f t="shared" si="868"/>
        <v>0</v>
      </c>
    </row>
    <row r="9233" spans="1:16" x14ac:dyDescent="0.25">
      <c r="A9233" s="39">
        <v>13085500</v>
      </c>
      <c r="B9233" s="40" t="s">
        <v>10</v>
      </c>
      <c r="C9233" s="41">
        <v>44621</v>
      </c>
      <c r="D9233" s="39">
        <v>0</v>
      </c>
      <c r="E9233" s="39">
        <v>0</v>
      </c>
      <c r="F9233" s="39">
        <v>0</v>
      </c>
      <c r="G9233" s="39">
        <v>0</v>
      </c>
      <c r="H9233" s="39">
        <v>0</v>
      </c>
      <c r="I9233" s="41">
        <v>44621</v>
      </c>
      <c r="J9233" s="39">
        <v>2022</v>
      </c>
      <c r="K9233">
        <f t="shared" si="864"/>
        <v>3</v>
      </c>
      <c r="L9233">
        <f t="shared" si="865"/>
        <v>1</v>
      </c>
      <c r="M9233">
        <f t="shared" si="866"/>
        <v>2022</v>
      </c>
      <c r="N9233">
        <f t="shared" si="869"/>
        <v>0</v>
      </c>
      <c r="O9233">
        <f t="shared" si="867"/>
        <v>0</v>
      </c>
      <c r="P9233">
        <f t="shared" si="868"/>
        <v>0</v>
      </c>
    </row>
    <row r="9234" spans="1:16" x14ac:dyDescent="0.25">
      <c r="A9234" s="39">
        <v>13085500</v>
      </c>
      <c r="B9234" s="40" t="s">
        <v>10</v>
      </c>
      <c r="C9234" s="41">
        <v>44622</v>
      </c>
      <c r="D9234" s="39">
        <v>0</v>
      </c>
      <c r="E9234" s="39">
        <v>0</v>
      </c>
      <c r="F9234" s="39">
        <v>0</v>
      </c>
      <c r="G9234" s="39">
        <v>0</v>
      </c>
      <c r="H9234" s="39">
        <v>0</v>
      </c>
      <c r="I9234" s="41">
        <v>44622</v>
      </c>
      <c r="J9234" s="39">
        <v>2022</v>
      </c>
      <c r="K9234">
        <f t="shared" si="864"/>
        <v>3</v>
      </c>
      <c r="L9234">
        <f t="shared" si="865"/>
        <v>2</v>
      </c>
      <c r="M9234">
        <f t="shared" si="866"/>
        <v>2022</v>
      </c>
      <c r="N9234">
        <f t="shared" si="869"/>
        <v>0</v>
      </c>
      <c r="O9234">
        <f t="shared" si="867"/>
        <v>0</v>
      </c>
      <c r="P9234">
        <f t="shared" si="868"/>
        <v>0</v>
      </c>
    </row>
    <row r="9235" spans="1:16" x14ac:dyDescent="0.25">
      <c r="A9235" s="39">
        <v>13085500</v>
      </c>
      <c r="B9235" s="40" t="s">
        <v>10</v>
      </c>
      <c r="C9235" s="41">
        <v>44623</v>
      </c>
      <c r="D9235" s="39">
        <v>0</v>
      </c>
      <c r="E9235" s="39">
        <v>0</v>
      </c>
      <c r="F9235" s="39">
        <v>0</v>
      </c>
      <c r="G9235" s="39">
        <v>0</v>
      </c>
      <c r="H9235" s="39">
        <v>0</v>
      </c>
      <c r="I9235" s="41">
        <v>44623</v>
      </c>
      <c r="J9235" s="39">
        <v>2022</v>
      </c>
      <c r="K9235">
        <f t="shared" si="864"/>
        <v>3</v>
      </c>
      <c r="L9235">
        <f t="shared" si="865"/>
        <v>3</v>
      </c>
      <c r="M9235">
        <f t="shared" si="866"/>
        <v>2022</v>
      </c>
      <c r="N9235">
        <f t="shared" si="869"/>
        <v>0</v>
      </c>
      <c r="O9235">
        <f t="shared" si="867"/>
        <v>0</v>
      </c>
      <c r="P9235">
        <f t="shared" si="868"/>
        <v>0</v>
      </c>
    </row>
    <row r="9236" spans="1:16" x14ac:dyDescent="0.25">
      <c r="A9236" s="39">
        <v>13085500</v>
      </c>
      <c r="B9236" s="40" t="s">
        <v>10</v>
      </c>
      <c r="C9236" s="41">
        <v>44624</v>
      </c>
      <c r="D9236" s="39">
        <v>0</v>
      </c>
      <c r="E9236" s="39">
        <v>0</v>
      </c>
      <c r="F9236" s="39">
        <v>0</v>
      </c>
      <c r="G9236" s="39">
        <v>0</v>
      </c>
      <c r="H9236" s="39">
        <v>0</v>
      </c>
      <c r="I9236" s="41">
        <v>44624</v>
      </c>
      <c r="J9236" s="39">
        <v>2022</v>
      </c>
      <c r="K9236">
        <f t="shared" si="864"/>
        <v>3</v>
      </c>
      <c r="L9236">
        <f t="shared" si="865"/>
        <v>4</v>
      </c>
      <c r="M9236">
        <f t="shared" si="866"/>
        <v>2022</v>
      </c>
      <c r="N9236">
        <f t="shared" si="869"/>
        <v>0</v>
      </c>
      <c r="O9236">
        <f t="shared" si="867"/>
        <v>0</v>
      </c>
      <c r="P9236">
        <f t="shared" si="868"/>
        <v>0</v>
      </c>
    </row>
    <row r="9237" spans="1:16" x14ac:dyDescent="0.25">
      <c r="A9237" s="39">
        <v>13085500</v>
      </c>
      <c r="B9237" s="40" t="s">
        <v>10</v>
      </c>
      <c r="C9237" s="41">
        <v>44625</v>
      </c>
      <c r="D9237" s="39">
        <v>0</v>
      </c>
      <c r="E9237" s="39">
        <v>0</v>
      </c>
      <c r="F9237" s="39">
        <v>0</v>
      </c>
      <c r="G9237" s="39">
        <v>0</v>
      </c>
      <c r="H9237" s="39">
        <v>0</v>
      </c>
      <c r="I9237" s="41">
        <v>44625</v>
      </c>
      <c r="J9237" s="39">
        <v>2022</v>
      </c>
      <c r="K9237">
        <f t="shared" si="864"/>
        <v>3</v>
      </c>
      <c r="L9237">
        <f t="shared" si="865"/>
        <v>5</v>
      </c>
      <c r="M9237">
        <f t="shared" si="866"/>
        <v>2022</v>
      </c>
      <c r="N9237">
        <f t="shared" si="869"/>
        <v>0</v>
      </c>
      <c r="O9237">
        <f t="shared" si="867"/>
        <v>0</v>
      </c>
      <c r="P9237">
        <f t="shared" si="868"/>
        <v>0</v>
      </c>
    </row>
    <row r="9238" spans="1:16" x14ac:dyDescent="0.25">
      <c r="A9238" s="39">
        <v>13085500</v>
      </c>
      <c r="B9238" s="40" t="s">
        <v>10</v>
      </c>
      <c r="C9238" s="41">
        <v>44626</v>
      </c>
      <c r="D9238" s="39">
        <v>0</v>
      </c>
      <c r="E9238" s="39">
        <v>0</v>
      </c>
      <c r="F9238" s="39">
        <v>0</v>
      </c>
      <c r="G9238" s="39">
        <v>0</v>
      </c>
      <c r="H9238" s="39">
        <v>0</v>
      </c>
      <c r="I9238" s="41">
        <v>44626</v>
      </c>
      <c r="J9238" s="39">
        <v>2022</v>
      </c>
      <c r="K9238">
        <f t="shared" si="864"/>
        <v>3</v>
      </c>
      <c r="L9238">
        <f t="shared" si="865"/>
        <v>6</v>
      </c>
      <c r="M9238">
        <f t="shared" si="866"/>
        <v>2022</v>
      </c>
      <c r="N9238">
        <f t="shared" si="869"/>
        <v>0</v>
      </c>
      <c r="O9238">
        <f t="shared" si="867"/>
        <v>0</v>
      </c>
      <c r="P9238">
        <f t="shared" si="868"/>
        <v>0</v>
      </c>
    </row>
    <row r="9239" spans="1:16" x14ac:dyDescent="0.25">
      <c r="A9239" s="39">
        <v>13085500</v>
      </c>
      <c r="B9239" s="40" t="s">
        <v>10</v>
      </c>
      <c r="C9239" s="41">
        <v>44627</v>
      </c>
      <c r="D9239" s="39">
        <v>0</v>
      </c>
      <c r="E9239" s="39">
        <v>0</v>
      </c>
      <c r="F9239" s="39">
        <v>0</v>
      </c>
      <c r="G9239" s="39">
        <v>0</v>
      </c>
      <c r="H9239" s="39">
        <v>0</v>
      </c>
      <c r="I9239" s="41">
        <v>44627</v>
      </c>
      <c r="J9239" s="39">
        <v>2022</v>
      </c>
      <c r="K9239">
        <f t="shared" si="864"/>
        <v>3</v>
      </c>
      <c r="L9239">
        <f t="shared" si="865"/>
        <v>7</v>
      </c>
      <c r="M9239">
        <f t="shared" si="866"/>
        <v>2022</v>
      </c>
      <c r="N9239">
        <f t="shared" si="869"/>
        <v>0</v>
      </c>
      <c r="O9239">
        <f t="shared" si="867"/>
        <v>0</v>
      </c>
      <c r="P9239">
        <f t="shared" si="868"/>
        <v>0</v>
      </c>
    </row>
    <row r="9240" spans="1:16" x14ac:dyDescent="0.25">
      <c r="A9240" s="39">
        <v>13085500</v>
      </c>
      <c r="B9240" s="40" t="s">
        <v>10</v>
      </c>
      <c r="C9240" s="41">
        <v>44628</v>
      </c>
      <c r="D9240" s="39">
        <v>0</v>
      </c>
      <c r="E9240" s="39">
        <v>0</v>
      </c>
      <c r="F9240" s="39">
        <v>0</v>
      </c>
      <c r="G9240" s="39">
        <v>0</v>
      </c>
      <c r="H9240" s="39">
        <v>0</v>
      </c>
      <c r="I9240" s="41">
        <v>44628</v>
      </c>
      <c r="J9240" s="39">
        <v>2022</v>
      </c>
      <c r="K9240">
        <f t="shared" si="864"/>
        <v>3</v>
      </c>
      <c r="L9240">
        <f t="shared" si="865"/>
        <v>8</v>
      </c>
      <c r="M9240">
        <f t="shared" si="866"/>
        <v>2022</v>
      </c>
      <c r="N9240">
        <f t="shared" si="869"/>
        <v>0</v>
      </c>
      <c r="O9240">
        <f t="shared" si="867"/>
        <v>0</v>
      </c>
      <c r="P9240">
        <f t="shared" si="868"/>
        <v>0</v>
      </c>
    </row>
    <row r="9241" spans="1:16" x14ac:dyDescent="0.25">
      <c r="A9241" s="39">
        <v>13085500</v>
      </c>
      <c r="B9241" s="40" t="s">
        <v>10</v>
      </c>
      <c r="C9241" s="41">
        <v>44629</v>
      </c>
      <c r="D9241" s="39">
        <v>0</v>
      </c>
      <c r="E9241" s="39">
        <v>0</v>
      </c>
      <c r="F9241" s="39">
        <v>0</v>
      </c>
      <c r="G9241" s="39">
        <v>0</v>
      </c>
      <c r="H9241" s="39">
        <v>0</v>
      </c>
      <c r="I9241" s="41">
        <v>44629</v>
      </c>
      <c r="J9241" s="39">
        <v>2022</v>
      </c>
      <c r="K9241">
        <f t="shared" ref="K9241:K9304" si="870">MONTH(I9241)</f>
        <v>3</v>
      </c>
      <c r="L9241">
        <f t="shared" ref="L9241:L9304" si="871">DAY(I9241)</f>
        <v>9</v>
      </c>
      <c r="M9241">
        <f t="shared" ref="M9241:M9304" si="872">YEAR(I9241)</f>
        <v>2022</v>
      </c>
      <c r="N9241">
        <f t="shared" si="869"/>
        <v>0</v>
      </c>
      <c r="O9241">
        <f t="shared" ref="O9241:O9304" si="873">F9241*1.9835</f>
        <v>0</v>
      </c>
      <c r="P9241">
        <f t="shared" ref="P9241:P9304" si="874">(D9241-F9241)*1.9835</f>
        <v>0</v>
      </c>
    </row>
    <row r="9242" spans="1:16" x14ac:dyDescent="0.25">
      <c r="A9242" s="39">
        <v>13085500</v>
      </c>
      <c r="B9242" s="40" t="s">
        <v>10</v>
      </c>
      <c r="C9242" s="41">
        <v>44630</v>
      </c>
      <c r="D9242" s="39">
        <v>0</v>
      </c>
      <c r="E9242" s="39">
        <v>0</v>
      </c>
      <c r="F9242" s="39">
        <v>0</v>
      </c>
      <c r="G9242" s="39">
        <v>0</v>
      </c>
      <c r="H9242" s="39">
        <v>0</v>
      </c>
      <c r="I9242" s="41">
        <v>44630</v>
      </c>
      <c r="J9242" s="39">
        <v>2022</v>
      </c>
      <c r="K9242">
        <f t="shared" si="870"/>
        <v>3</v>
      </c>
      <c r="L9242">
        <f t="shared" si="871"/>
        <v>10</v>
      </c>
      <c r="M9242">
        <f t="shared" si="872"/>
        <v>2022</v>
      </c>
      <c r="N9242">
        <f t="shared" si="869"/>
        <v>0</v>
      </c>
      <c r="O9242">
        <f t="shared" si="873"/>
        <v>0</v>
      </c>
      <c r="P9242">
        <f t="shared" si="874"/>
        <v>0</v>
      </c>
    </row>
    <row r="9243" spans="1:16" x14ac:dyDescent="0.25">
      <c r="A9243" s="39">
        <v>13085500</v>
      </c>
      <c r="B9243" s="40" t="s">
        <v>10</v>
      </c>
      <c r="C9243" s="41">
        <v>44631</v>
      </c>
      <c r="D9243" s="39">
        <v>0</v>
      </c>
      <c r="E9243" s="39">
        <v>0</v>
      </c>
      <c r="F9243" s="39">
        <v>0</v>
      </c>
      <c r="G9243" s="39">
        <v>0</v>
      </c>
      <c r="H9243" s="39">
        <v>0</v>
      </c>
      <c r="I9243" s="41">
        <v>44631</v>
      </c>
      <c r="J9243" s="39">
        <v>2022</v>
      </c>
      <c r="K9243">
        <f t="shared" si="870"/>
        <v>3</v>
      </c>
      <c r="L9243">
        <f t="shared" si="871"/>
        <v>11</v>
      </c>
      <c r="M9243">
        <f t="shared" si="872"/>
        <v>2022</v>
      </c>
      <c r="N9243">
        <f t="shared" si="869"/>
        <v>0</v>
      </c>
      <c r="O9243">
        <f t="shared" si="873"/>
        <v>0</v>
      </c>
      <c r="P9243">
        <f t="shared" si="874"/>
        <v>0</v>
      </c>
    </row>
    <row r="9244" spans="1:16" x14ac:dyDescent="0.25">
      <c r="A9244" s="39">
        <v>13085500</v>
      </c>
      <c r="B9244" s="40" t="s">
        <v>10</v>
      </c>
      <c r="C9244" s="41">
        <v>44632</v>
      </c>
      <c r="D9244" s="39">
        <v>0</v>
      </c>
      <c r="E9244" s="39">
        <v>0</v>
      </c>
      <c r="F9244" s="39">
        <v>0</v>
      </c>
      <c r="G9244" s="39">
        <v>0</v>
      </c>
      <c r="H9244" s="39">
        <v>0</v>
      </c>
      <c r="I9244" s="41">
        <v>44632</v>
      </c>
      <c r="J9244" s="39">
        <v>2022</v>
      </c>
      <c r="K9244">
        <f t="shared" si="870"/>
        <v>3</v>
      </c>
      <c r="L9244">
        <f t="shared" si="871"/>
        <v>12</v>
      </c>
      <c r="M9244">
        <f t="shared" si="872"/>
        <v>2022</v>
      </c>
      <c r="N9244">
        <f t="shared" si="869"/>
        <v>0</v>
      </c>
      <c r="O9244">
        <f t="shared" si="873"/>
        <v>0</v>
      </c>
      <c r="P9244">
        <f t="shared" si="874"/>
        <v>0</v>
      </c>
    </row>
    <row r="9245" spans="1:16" x14ac:dyDescent="0.25">
      <c r="A9245" s="39">
        <v>13085500</v>
      </c>
      <c r="B9245" s="40" t="s">
        <v>10</v>
      </c>
      <c r="C9245" s="41">
        <v>44633</v>
      </c>
      <c r="D9245" s="39">
        <v>0</v>
      </c>
      <c r="E9245" s="39">
        <v>0</v>
      </c>
      <c r="F9245" s="39">
        <v>0</v>
      </c>
      <c r="G9245" s="39">
        <v>0</v>
      </c>
      <c r="H9245" s="39">
        <v>0</v>
      </c>
      <c r="I9245" s="41">
        <v>44633</v>
      </c>
      <c r="J9245" s="39">
        <v>2022</v>
      </c>
      <c r="K9245">
        <f t="shared" si="870"/>
        <v>3</v>
      </c>
      <c r="L9245">
        <f t="shared" si="871"/>
        <v>13</v>
      </c>
      <c r="M9245">
        <f t="shared" si="872"/>
        <v>2022</v>
      </c>
      <c r="N9245">
        <f t="shared" si="869"/>
        <v>0</v>
      </c>
      <c r="O9245">
        <f t="shared" si="873"/>
        <v>0</v>
      </c>
      <c r="P9245">
        <f t="shared" si="874"/>
        <v>0</v>
      </c>
    </row>
    <row r="9246" spans="1:16" x14ac:dyDescent="0.25">
      <c r="A9246" s="39">
        <v>13085500</v>
      </c>
      <c r="B9246" s="40" t="s">
        <v>10</v>
      </c>
      <c r="C9246" s="41">
        <v>44634</v>
      </c>
      <c r="D9246" s="39">
        <v>0</v>
      </c>
      <c r="E9246" s="39">
        <v>0</v>
      </c>
      <c r="F9246" s="39">
        <v>0</v>
      </c>
      <c r="G9246" s="39">
        <v>0</v>
      </c>
      <c r="H9246" s="39">
        <v>0</v>
      </c>
      <c r="I9246" s="41">
        <v>44634</v>
      </c>
      <c r="J9246" s="39">
        <v>2022</v>
      </c>
      <c r="K9246">
        <f t="shared" si="870"/>
        <v>3</v>
      </c>
      <c r="L9246">
        <f t="shared" si="871"/>
        <v>14</v>
      </c>
      <c r="M9246">
        <f t="shared" si="872"/>
        <v>2022</v>
      </c>
      <c r="N9246">
        <f t="shared" si="869"/>
        <v>0</v>
      </c>
      <c r="O9246">
        <f t="shared" si="873"/>
        <v>0</v>
      </c>
      <c r="P9246">
        <f t="shared" si="874"/>
        <v>0</v>
      </c>
    </row>
    <row r="9247" spans="1:16" x14ac:dyDescent="0.25">
      <c r="A9247" s="39">
        <v>13085500</v>
      </c>
      <c r="B9247" s="40" t="s">
        <v>10</v>
      </c>
      <c r="C9247" s="41">
        <v>44635</v>
      </c>
      <c r="D9247" s="39">
        <v>0</v>
      </c>
      <c r="E9247" s="39">
        <v>0</v>
      </c>
      <c r="F9247" s="39">
        <v>0</v>
      </c>
      <c r="G9247" s="39">
        <v>0</v>
      </c>
      <c r="H9247" s="39">
        <v>0</v>
      </c>
      <c r="I9247" s="41">
        <v>44635</v>
      </c>
      <c r="J9247" s="39">
        <v>2022</v>
      </c>
      <c r="K9247">
        <f t="shared" si="870"/>
        <v>3</v>
      </c>
      <c r="L9247">
        <f t="shared" si="871"/>
        <v>15</v>
      </c>
      <c r="M9247">
        <f t="shared" si="872"/>
        <v>2022</v>
      </c>
      <c r="N9247">
        <f t="shared" si="869"/>
        <v>0</v>
      </c>
      <c r="O9247">
        <f t="shared" si="873"/>
        <v>0</v>
      </c>
      <c r="P9247">
        <f t="shared" si="874"/>
        <v>0</v>
      </c>
    </row>
    <row r="9248" spans="1:16" x14ac:dyDescent="0.25">
      <c r="A9248" s="39">
        <v>13085500</v>
      </c>
      <c r="B9248" s="40" t="s">
        <v>10</v>
      </c>
      <c r="C9248" s="41">
        <v>44636</v>
      </c>
      <c r="D9248" s="39">
        <v>0</v>
      </c>
      <c r="E9248" s="39">
        <v>0</v>
      </c>
      <c r="F9248" s="39">
        <v>0</v>
      </c>
      <c r="G9248" s="39">
        <v>0</v>
      </c>
      <c r="H9248" s="39">
        <v>0</v>
      </c>
      <c r="I9248" s="41">
        <v>44636</v>
      </c>
      <c r="J9248" s="39">
        <v>2022</v>
      </c>
      <c r="K9248">
        <f t="shared" si="870"/>
        <v>3</v>
      </c>
      <c r="L9248">
        <f t="shared" si="871"/>
        <v>16</v>
      </c>
      <c r="M9248">
        <f t="shared" si="872"/>
        <v>2022</v>
      </c>
      <c r="N9248">
        <f t="shared" si="869"/>
        <v>0</v>
      </c>
      <c r="O9248">
        <f t="shared" si="873"/>
        <v>0</v>
      </c>
      <c r="P9248">
        <f t="shared" si="874"/>
        <v>0</v>
      </c>
    </row>
    <row r="9249" spans="1:16" x14ac:dyDescent="0.25">
      <c r="A9249" s="39">
        <v>13085500</v>
      </c>
      <c r="B9249" s="40" t="s">
        <v>10</v>
      </c>
      <c r="C9249" s="41">
        <v>44637</v>
      </c>
      <c r="D9249" s="39">
        <v>0</v>
      </c>
      <c r="E9249" s="39">
        <v>0</v>
      </c>
      <c r="F9249" s="39">
        <v>0</v>
      </c>
      <c r="G9249" s="39">
        <v>0</v>
      </c>
      <c r="H9249" s="39">
        <v>0</v>
      </c>
      <c r="I9249" s="41">
        <v>44637</v>
      </c>
      <c r="J9249" s="39">
        <v>2022</v>
      </c>
      <c r="K9249">
        <f t="shared" si="870"/>
        <v>3</v>
      </c>
      <c r="L9249">
        <f t="shared" si="871"/>
        <v>17</v>
      </c>
      <c r="M9249">
        <f t="shared" si="872"/>
        <v>2022</v>
      </c>
      <c r="N9249">
        <f t="shared" si="869"/>
        <v>0</v>
      </c>
      <c r="O9249">
        <f t="shared" si="873"/>
        <v>0</v>
      </c>
      <c r="P9249">
        <f t="shared" si="874"/>
        <v>0</v>
      </c>
    </row>
    <row r="9250" spans="1:16" x14ac:dyDescent="0.25">
      <c r="A9250" s="39">
        <v>13085500</v>
      </c>
      <c r="B9250" s="40" t="s">
        <v>10</v>
      </c>
      <c r="C9250" s="41">
        <v>44638</v>
      </c>
      <c r="D9250" s="39">
        <v>0</v>
      </c>
      <c r="E9250" s="39">
        <v>0</v>
      </c>
      <c r="F9250" s="39">
        <v>0</v>
      </c>
      <c r="G9250" s="39">
        <v>0</v>
      </c>
      <c r="H9250" s="39">
        <v>0</v>
      </c>
      <c r="I9250" s="41">
        <v>44638</v>
      </c>
      <c r="J9250" s="39">
        <v>2022</v>
      </c>
      <c r="K9250">
        <f t="shared" si="870"/>
        <v>3</v>
      </c>
      <c r="L9250">
        <f t="shared" si="871"/>
        <v>18</v>
      </c>
      <c r="M9250">
        <f t="shared" si="872"/>
        <v>2022</v>
      </c>
      <c r="N9250">
        <f t="shared" si="869"/>
        <v>0</v>
      </c>
      <c r="O9250">
        <f t="shared" si="873"/>
        <v>0</v>
      </c>
      <c r="P9250">
        <f t="shared" si="874"/>
        <v>0</v>
      </c>
    </row>
    <row r="9251" spans="1:16" x14ac:dyDescent="0.25">
      <c r="A9251" s="39">
        <v>13085500</v>
      </c>
      <c r="B9251" s="40" t="s">
        <v>10</v>
      </c>
      <c r="C9251" s="41">
        <v>44639</v>
      </c>
      <c r="D9251" s="39">
        <v>0</v>
      </c>
      <c r="E9251" s="39">
        <v>0</v>
      </c>
      <c r="F9251" s="39">
        <v>0</v>
      </c>
      <c r="G9251" s="39">
        <v>0</v>
      </c>
      <c r="H9251" s="39">
        <v>0</v>
      </c>
      <c r="I9251" s="41">
        <v>44639</v>
      </c>
      <c r="J9251" s="39">
        <v>2022</v>
      </c>
      <c r="K9251">
        <f t="shared" si="870"/>
        <v>3</v>
      </c>
      <c r="L9251">
        <f t="shared" si="871"/>
        <v>19</v>
      </c>
      <c r="M9251">
        <f t="shared" si="872"/>
        <v>2022</v>
      </c>
      <c r="N9251">
        <f t="shared" si="869"/>
        <v>0</v>
      </c>
      <c r="O9251">
        <f t="shared" si="873"/>
        <v>0</v>
      </c>
      <c r="P9251">
        <f t="shared" si="874"/>
        <v>0</v>
      </c>
    </row>
    <row r="9252" spans="1:16" x14ac:dyDescent="0.25">
      <c r="A9252" s="39">
        <v>13085500</v>
      </c>
      <c r="B9252" s="40" t="s">
        <v>10</v>
      </c>
      <c r="C9252" s="41">
        <v>44640</v>
      </c>
      <c r="D9252" s="39">
        <v>0</v>
      </c>
      <c r="E9252" s="39">
        <v>0</v>
      </c>
      <c r="F9252" s="39">
        <v>0</v>
      </c>
      <c r="G9252" s="39">
        <v>0</v>
      </c>
      <c r="H9252" s="39">
        <v>0</v>
      </c>
      <c r="I9252" s="41">
        <v>44640</v>
      </c>
      <c r="J9252" s="39">
        <v>2022</v>
      </c>
      <c r="K9252">
        <f t="shared" si="870"/>
        <v>3</v>
      </c>
      <c r="L9252">
        <f t="shared" si="871"/>
        <v>20</v>
      </c>
      <c r="M9252">
        <f t="shared" si="872"/>
        <v>2022</v>
      </c>
      <c r="N9252">
        <f t="shared" si="869"/>
        <v>0</v>
      </c>
      <c r="O9252">
        <f t="shared" si="873"/>
        <v>0</v>
      </c>
      <c r="P9252">
        <f t="shared" si="874"/>
        <v>0</v>
      </c>
    </row>
    <row r="9253" spans="1:16" x14ac:dyDescent="0.25">
      <c r="A9253" s="39">
        <v>13085500</v>
      </c>
      <c r="B9253" s="40" t="s">
        <v>10</v>
      </c>
      <c r="C9253" s="41">
        <v>44641</v>
      </c>
      <c r="D9253" s="39">
        <v>0</v>
      </c>
      <c r="E9253" s="39">
        <v>0</v>
      </c>
      <c r="F9253" s="39">
        <v>0</v>
      </c>
      <c r="G9253" s="39">
        <v>0</v>
      </c>
      <c r="H9253" s="39">
        <v>0</v>
      </c>
      <c r="I9253" s="41">
        <v>44641</v>
      </c>
      <c r="J9253" s="39">
        <v>2022</v>
      </c>
      <c r="K9253">
        <f t="shared" si="870"/>
        <v>3</v>
      </c>
      <c r="L9253">
        <f t="shared" si="871"/>
        <v>21</v>
      </c>
      <c r="M9253">
        <f t="shared" si="872"/>
        <v>2022</v>
      </c>
      <c r="N9253">
        <f t="shared" si="869"/>
        <v>0</v>
      </c>
      <c r="O9253">
        <f t="shared" si="873"/>
        <v>0</v>
      </c>
      <c r="P9253">
        <f t="shared" si="874"/>
        <v>0</v>
      </c>
    </row>
    <row r="9254" spans="1:16" x14ac:dyDescent="0.25">
      <c r="A9254" s="39">
        <v>13085500</v>
      </c>
      <c r="B9254" s="40" t="s">
        <v>10</v>
      </c>
      <c r="C9254" s="41">
        <v>44642</v>
      </c>
      <c r="D9254" s="39">
        <v>0</v>
      </c>
      <c r="E9254" s="39">
        <v>0</v>
      </c>
      <c r="F9254" s="39">
        <v>0</v>
      </c>
      <c r="G9254" s="39">
        <v>0</v>
      </c>
      <c r="H9254" s="39">
        <v>0</v>
      </c>
      <c r="I9254" s="41">
        <v>44642</v>
      </c>
      <c r="J9254" s="39">
        <v>2022</v>
      </c>
      <c r="K9254">
        <f t="shared" si="870"/>
        <v>3</v>
      </c>
      <c r="L9254">
        <f t="shared" si="871"/>
        <v>22</v>
      </c>
      <c r="M9254">
        <f t="shared" si="872"/>
        <v>2022</v>
      </c>
      <c r="N9254">
        <f t="shared" si="869"/>
        <v>0</v>
      </c>
      <c r="O9254">
        <f t="shared" si="873"/>
        <v>0</v>
      </c>
      <c r="P9254">
        <f t="shared" si="874"/>
        <v>0</v>
      </c>
    </row>
    <row r="9255" spans="1:16" x14ac:dyDescent="0.25">
      <c r="A9255" s="39">
        <v>13085500</v>
      </c>
      <c r="B9255" s="40" t="s">
        <v>10</v>
      </c>
      <c r="C9255" s="41">
        <v>44643</v>
      </c>
      <c r="D9255" s="39">
        <v>0</v>
      </c>
      <c r="E9255" s="39">
        <v>0</v>
      </c>
      <c r="F9255" s="39">
        <v>0</v>
      </c>
      <c r="G9255" s="39">
        <v>0</v>
      </c>
      <c r="H9255" s="39">
        <v>0</v>
      </c>
      <c r="I9255" s="41">
        <v>44643</v>
      </c>
      <c r="J9255" s="39">
        <v>2022</v>
      </c>
      <c r="K9255">
        <f t="shared" si="870"/>
        <v>3</v>
      </c>
      <c r="L9255">
        <f t="shared" si="871"/>
        <v>23</v>
      </c>
      <c r="M9255">
        <f t="shared" si="872"/>
        <v>2022</v>
      </c>
      <c r="N9255">
        <f t="shared" si="869"/>
        <v>0</v>
      </c>
      <c r="O9255">
        <f t="shared" si="873"/>
        <v>0</v>
      </c>
      <c r="P9255">
        <f t="shared" si="874"/>
        <v>0</v>
      </c>
    </row>
    <row r="9256" spans="1:16" x14ac:dyDescent="0.25">
      <c r="A9256" s="39">
        <v>13085500</v>
      </c>
      <c r="B9256" s="40" t="s">
        <v>10</v>
      </c>
      <c r="C9256" s="41">
        <v>44644</v>
      </c>
      <c r="D9256" s="39">
        <v>0</v>
      </c>
      <c r="E9256" s="39">
        <v>0</v>
      </c>
      <c r="F9256" s="39">
        <v>0</v>
      </c>
      <c r="G9256" s="39">
        <v>0</v>
      </c>
      <c r="H9256" s="39">
        <v>0</v>
      </c>
      <c r="I9256" s="41">
        <v>44644</v>
      </c>
      <c r="J9256" s="39">
        <v>2022</v>
      </c>
      <c r="K9256">
        <f t="shared" si="870"/>
        <v>3</v>
      </c>
      <c r="L9256">
        <f t="shared" si="871"/>
        <v>24</v>
      </c>
      <c r="M9256">
        <f t="shared" si="872"/>
        <v>2022</v>
      </c>
      <c r="N9256">
        <f t="shared" si="869"/>
        <v>0</v>
      </c>
      <c r="O9256">
        <f t="shared" si="873"/>
        <v>0</v>
      </c>
      <c r="P9256">
        <f t="shared" si="874"/>
        <v>0</v>
      </c>
    </row>
    <row r="9257" spans="1:16" x14ac:dyDescent="0.25">
      <c r="A9257" s="39">
        <v>13085500</v>
      </c>
      <c r="B9257" s="40" t="s">
        <v>10</v>
      </c>
      <c r="C9257" s="41">
        <v>44645</v>
      </c>
      <c r="D9257" s="39">
        <v>0</v>
      </c>
      <c r="E9257" s="39">
        <v>0</v>
      </c>
      <c r="F9257" s="39">
        <v>0</v>
      </c>
      <c r="G9257" s="39">
        <v>0</v>
      </c>
      <c r="H9257" s="39">
        <v>0</v>
      </c>
      <c r="I9257" s="41">
        <v>44645</v>
      </c>
      <c r="J9257" s="39">
        <v>2022</v>
      </c>
      <c r="K9257">
        <f t="shared" si="870"/>
        <v>3</v>
      </c>
      <c r="L9257">
        <f t="shared" si="871"/>
        <v>25</v>
      </c>
      <c r="M9257">
        <f t="shared" si="872"/>
        <v>2022</v>
      </c>
      <c r="N9257">
        <f t="shared" si="869"/>
        <v>0</v>
      </c>
      <c r="O9257">
        <f t="shared" si="873"/>
        <v>0</v>
      </c>
      <c r="P9257">
        <f t="shared" si="874"/>
        <v>0</v>
      </c>
    </row>
    <row r="9258" spans="1:16" x14ac:dyDescent="0.25">
      <c r="A9258" s="39">
        <v>13085500</v>
      </c>
      <c r="B9258" s="40" t="s">
        <v>10</v>
      </c>
      <c r="C9258" s="41">
        <v>44646</v>
      </c>
      <c r="D9258" s="39">
        <v>0</v>
      </c>
      <c r="E9258" s="39">
        <v>0</v>
      </c>
      <c r="F9258" s="39">
        <v>0</v>
      </c>
      <c r="G9258" s="39">
        <v>0</v>
      </c>
      <c r="H9258" s="39">
        <v>0</v>
      </c>
      <c r="I9258" s="41">
        <v>44646</v>
      </c>
      <c r="J9258" s="39">
        <v>2022</v>
      </c>
      <c r="K9258">
        <f t="shared" si="870"/>
        <v>3</v>
      </c>
      <c r="L9258">
        <f t="shared" si="871"/>
        <v>26</v>
      </c>
      <c r="M9258">
        <f t="shared" si="872"/>
        <v>2022</v>
      </c>
      <c r="N9258">
        <f t="shared" si="869"/>
        <v>0</v>
      </c>
      <c r="O9258">
        <f t="shared" si="873"/>
        <v>0</v>
      </c>
      <c r="P9258">
        <f t="shared" si="874"/>
        <v>0</v>
      </c>
    </row>
    <row r="9259" spans="1:16" x14ac:dyDescent="0.25">
      <c r="A9259" s="39">
        <v>13085500</v>
      </c>
      <c r="B9259" s="40" t="s">
        <v>10</v>
      </c>
      <c r="C9259" s="41">
        <v>44647</v>
      </c>
      <c r="D9259" s="39">
        <v>0</v>
      </c>
      <c r="E9259" s="39">
        <v>0</v>
      </c>
      <c r="F9259" s="39">
        <v>0</v>
      </c>
      <c r="G9259" s="39">
        <v>0</v>
      </c>
      <c r="H9259" s="39">
        <v>0</v>
      </c>
      <c r="I9259" s="41">
        <v>44647</v>
      </c>
      <c r="J9259" s="39">
        <v>2022</v>
      </c>
      <c r="K9259">
        <f t="shared" si="870"/>
        <v>3</v>
      </c>
      <c r="L9259">
        <f t="shared" si="871"/>
        <v>27</v>
      </c>
      <c r="M9259">
        <f t="shared" si="872"/>
        <v>2022</v>
      </c>
      <c r="N9259">
        <f t="shared" si="869"/>
        <v>0</v>
      </c>
      <c r="O9259">
        <f t="shared" si="873"/>
        <v>0</v>
      </c>
      <c r="P9259">
        <f t="shared" si="874"/>
        <v>0</v>
      </c>
    </row>
    <row r="9260" spans="1:16" x14ac:dyDescent="0.25">
      <c r="A9260" s="39">
        <v>13085500</v>
      </c>
      <c r="B9260" s="40" t="s">
        <v>10</v>
      </c>
      <c r="C9260" s="41">
        <v>44648</v>
      </c>
      <c r="D9260" s="39">
        <v>0</v>
      </c>
      <c r="E9260" s="39">
        <v>0</v>
      </c>
      <c r="F9260" s="39">
        <v>0</v>
      </c>
      <c r="G9260" s="39">
        <v>0</v>
      </c>
      <c r="H9260" s="39">
        <v>0</v>
      </c>
      <c r="I9260" s="41">
        <v>44648</v>
      </c>
      <c r="J9260" s="39">
        <v>2022</v>
      </c>
      <c r="K9260">
        <f t="shared" si="870"/>
        <v>3</v>
      </c>
      <c r="L9260">
        <f t="shared" si="871"/>
        <v>28</v>
      </c>
      <c r="M9260">
        <f t="shared" si="872"/>
        <v>2022</v>
      </c>
      <c r="N9260">
        <f t="shared" si="869"/>
        <v>0</v>
      </c>
      <c r="O9260">
        <f t="shared" si="873"/>
        <v>0</v>
      </c>
      <c r="P9260">
        <f t="shared" si="874"/>
        <v>0</v>
      </c>
    </row>
    <row r="9261" spans="1:16" x14ac:dyDescent="0.25">
      <c r="A9261" s="39">
        <v>13085500</v>
      </c>
      <c r="B9261" s="40" t="s">
        <v>10</v>
      </c>
      <c r="C9261" s="41">
        <v>44649</v>
      </c>
      <c r="D9261" s="39">
        <v>0</v>
      </c>
      <c r="E9261" s="39">
        <v>0</v>
      </c>
      <c r="F9261" s="39">
        <v>0</v>
      </c>
      <c r="G9261" s="39">
        <v>0</v>
      </c>
      <c r="H9261" s="39">
        <v>0</v>
      </c>
      <c r="I9261" s="41">
        <v>44649</v>
      </c>
      <c r="J9261" s="39">
        <v>2022</v>
      </c>
      <c r="K9261">
        <f t="shared" si="870"/>
        <v>3</v>
      </c>
      <c r="L9261">
        <f t="shared" si="871"/>
        <v>29</v>
      </c>
      <c r="M9261">
        <f t="shared" si="872"/>
        <v>2022</v>
      </c>
      <c r="N9261">
        <f t="shared" si="869"/>
        <v>0</v>
      </c>
      <c r="O9261">
        <f t="shared" si="873"/>
        <v>0</v>
      </c>
      <c r="P9261">
        <f t="shared" si="874"/>
        <v>0</v>
      </c>
    </row>
    <row r="9262" spans="1:16" x14ac:dyDescent="0.25">
      <c r="A9262" s="39">
        <v>13085500</v>
      </c>
      <c r="B9262" s="40" t="s">
        <v>10</v>
      </c>
      <c r="C9262" s="41">
        <v>44650</v>
      </c>
      <c r="D9262" s="39">
        <v>0</v>
      </c>
      <c r="E9262" s="39">
        <v>0</v>
      </c>
      <c r="F9262" s="39">
        <v>0</v>
      </c>
      <c r="G9262" s="39">
        <v>0</v>
      </c>
      <c r="H9262" s="39">
        <v>0</v>
      </c>
      <c r="I9262" s="41">
        <v>44650</v>
      </c>
      <c r="J9262" s="39">
        <v>2022</v>
      </c>
      <c r="K9262">
        <f t="shared" si="870"/>
        <v>3</v>
      </c>
      <c r="L9262">
        <f t="shared" si="871"/>
        <v>30</v>
      </c>
      <c r="M9262">
        <f t="shared" si="872"/>
        <v>2022</v>
      </c>
      <c r="N9262">
        <f t="shared" si="869"/>
        <v>0</v>
      </c>
      <c r="O9262">
        <f t="shared" si="873"/>
        <v>0</v>
      </c>
      <c r="P9262">
        <f t="shared" si="874"/>
        <v>0</v>
      </c>
    </row>
    <row r="9263" spans="1:16" x14ac:dyDescent="0.25">
      <c r="A9263" s="39">
        <v>13085500</v>
      </c>
      <c r="B9263" s="40" t="s">
        <v>10</v>
      </c>
      <c r="C9263" s="41">
        <v>44651</v>
      </c>
      <c r="D9263" s="39">
        <v>0</v>
      </c>
      <c r="E9263" s="39">
        <v>0</v>
      </c>
      <c r="F9263" s="39">
        <v>0</v>
      </c>
      <c r="G9263" s="39">
        <v>0</v>
      </c>
      <c r="H9263" s="39">
        <v>0</v>
      </c>
      <c r="I9263" s="41">
        <v>44651</v>
      </c>
      <c r="J9263" s="39">
        <v>2022</v>
      </c>
      <c r="K9263">
        <f t="shared" si="870"/>
        <v>3</v>
      </c>
      <c r="L9263">
        <f t="shared" si="871"/>
        <v>31</v>
      </c>
      <c r="M9263">
        <f t="shared" si="872"/>
        <v>2022</v>
      </c>
      <c r="N9263">
        <f t="shared" si="869"/>
        <v>0</v>
      </c>
      <c r="O9263">
        <f t="shared" si="873"/>
        <v>0</v>
      </c>
      <c r="P9263">
        <f t="shared" si="874"/>
        <v>0</v>
      </c>
    </row>
    <row r="9264" spans="1:16" x14ac:dyDescent="0.25">
      <c r="A9264" s="39">
        <v>13085500</v>
      </c>
      <c r="B9264" s="40" t="s">
        <v>10</v>
      </c>
      <c r="C9264" s="41">
        <v>44652</v>
      </c>
      <c r="D9264" s="39">
        <v>0</v>
      </c>
      <c r="E9264" s="39">
        <v>0</v>
      </c>
      <c r="F9264" s="39">
        <v>0</v>
      </c>
      <c r="G9264" s="39">
        <v>0</v>
      </c>
      <c r="H9264" s="39">
        <v>0</v>
      </c>
      <c r="I9264" s="41">
        <v>44652</v>
      </c>
      <c r="J9264" s="39">
        <v>2022</v>
      </c>
      <c r="K9264">
        <f t="shared" si="870"/>
        <v>4</v>
      </c>
      <c r="L9264">
        <f t="shared" si="871"/>
        <v>1</v>
      </c>
      <c r="M9264">
        <f t="shared" si="872"/>
        <v>2022</v>
      </c>
      <c r="N9264">
        <f t="shared" si="869"/>
        <v>0</v>
      </c>
      <c r="O9264">
        <f t="shared" si="873"/>
        <v>0</v>
      </c>
      <c r="P9264">
        <f t="shared" si="874"/>
        <v>0</v>
      </c>
    </row>
    <row r="9265" spans="1:16" x14ac:dyDescent="0.25">
      <c r="A9265" s="39">
        <v>13085500</v>
      </c>
      <c r="B9265" s="40" t="s">
        <v>10</v>
      </c>
      <c r="C9265" s="41">
        <v>44653</v>
      </c>
      <c r="D9265" s="39">
        <v>0</v>
      </c>
      <c r="E9265" s="39">
        <v>0</v>
      </c>
      <c r="F9265" s="39">
        <v>0</v>
      </c>
      <c r="G9265" s="39">
        <v>0</v>
      </c>
      <c r="H9265" s="39">
        <v>0</v>
      </c>
      <c r="I9265" s="41">
        <v>44653</v>
      </c>
      <c r="J9265" s="39">
        <v>2022</v>
      </c>
      <c r="K9265">
        <f t="shared" si="870"/>
        <v>4</v>
      </c>
      <c r="L9265">
        <f t="shared" si="871"/>
        <v>2</v>
      </c>
      <c r="M9265">
        <f t="shared" si="872"/>
        <v>2022</v>
      </c>
      <c r="N9265">
        <f t="shared" si="869"/>
        <v>0</v>
      </c>
      <c r="O9265">
        <f t="shared" si="873"/>
        <v>0</v>
      </c>
      <c r="P9265">
        <f t="shared" si="874"/>
        <v>0</v>
      </c>
    </row>
    <row r="9266" spans="1:16" x14ac:dyDescent="0.25">
      <c r="A9266" s="39">
        <v>13085500</v>
      </c>
      <c r="B9266" s="40" t="s">
        <v>10</v>
      </c>
      <c r="C9266" s="41">
        <v>44654</v>
      </c>
      <c r="D9266" s="39">
        <v>0</v>
      </c>
      <c r="E9266" s="39">
        <v>0</v>
      </c>
      <c r="F9266" s="39">
        <v>0</v>
      </c>
      <c r="G9266" s="39">
        <v>0</v>
      </c>
      <c r="H9266" s="39">
        <v>0</v>
      </c>
      <c r="I9266" s="41">
        <v>44654</v>
      </c>
      <c r="J9266" s="39">
        <v>2022</v>
      </c>
      <c r="K9266">
        <f t="shared" si="870"/>
        <v>4</v>
      </c>
      <c r="L9266">
        <f t="shared" si="871"/>
        <v>3</v>
      </c>
      <c r="M9266">
        <f t="shared" si="872"/>
        <v>2022</v>
      </c>
      <c r="N9266">
        <f t="shared" si="869"/>
        <v>0</v>
      </c>
      <c r="O9266">
        <f t="shared" si="873"/>
        <v>0</v>
      </c>
      <c r="P9266">
        <f t="shared" si="874"/>
        <v>0</v>
      </c>
    </row>
    <row r="9267" spans="1:16" x14ac:dyDescent="0.25">
      <c r="A9267" s="39">
        <v>13085500</v>
      </c>
      <c r="B9267" s="40" t="s">
        <v>10</v>
      </c>
      <c r="C9267" s="41">
        <v>44655</v>
      </c>
      <c r="D9267" s="39">
        <v>0</v>
      </c>
      <c r="E9267" s="39">
        <v>0</v>
      </c>
      <c r="F9267" s="39">
        <v>0</v>
      </c>
      <c r="G9267" s="39">
        <v>0</v>
      </c>
      <c r="H9267" s="39">
        <v>0</v>
      </c>
      <c r="I9267" s="41">
        <v>44655</v>
      </c>
      <c r="J9267" s="39">
        <v>2022</v>
      </c>
      <c r="K9267">
        <f t="shared" si="870"/>
        <v>4</v>
      </c>
      <c r="L9267">
        <f t="shared" si="871"/>
        <v>4</v>
      </c>
      <c r="M9267">
        <f t="shared" si="872"/>
        <v>2022</v>
      </c>
      <c r="N9267">
        <f t="shared" si="869"/>
        <v>0</v>
      </c>
      <c r="O9267">
        <f t="shared" si="873"/>
        <v>0</v>
      </c>
      <c r="P9267">
        <f t="shared" si="874"/>
        <v>0</v>
      </c>
    </row>
    <row r="9268" spans="1:16" x14ac:dyDescent="0.25">
      <c r="A9268" s="39">
        <v>13085500</v>
      </c>
      <c r="B9268" s="40" t="s">
        <v>10</v>
      </c>
      <c r="C9268" s="41">
        <v>44656</v>
      </c>
      <c r="D9268" s="39">
        <v>0</v>
      </c>
      <c r="E9268" s="39">
        <v>0</v>
      </c>
      <c r="F9268" s="39">
        <v>0</v>
      </c>
      <c r="G9268" s="39">
        <v>0</v>
      </c>
      <c r="H9268" s="39">
        <v>0</v>
      </c>
      <c r="I9268" s="41">
        <v>44656</v>
      </c>
      <c r="J9268" s="39">
        <v>2022</v>
      </c>
      <c r="K9268">
        <f t="shared" si="870"/>
        <v>4</v>
      </c>
      <c r="L9268">
        <f t="shared" si="871"/>
        <v>5</v>
      </c>
      <c r="M9268">
        <f t="shared" si="872"/>
        <v>2022</v>
      </c>
      <c r="N9268">
        <f t="shared" si="869"/>
        <v>0</v>
      </c>
      <c r="O9268">
        <f t="shared" si="873"/>
        <v>0</v>
      </c>
      <c r="P9268">
        <f t="shared" si="874"/>
        <v>0</v>
      </c>
    </row>
    <row r="9269" spans="1:16" x14ac:dyDescent="0.25">
      <c r="A9269" s="39">
        <v>13085500</v>
      </c>
      <c r="B9269" s="40" t="s">
        <v>10</v>
      </c>
      <c r="C9269" s="41">
        <v>44657</v>
      </c>
      <c r="D9269" s="39">
        <v>0</v>
      </c>
      <c r="E9269" s="39">
        <v>0</v>
      </c>
      <c r="F9269" s="39">
        <v>0</v>
      </c>
      <c r="G9269" s="39">
        <v>0</v>
      </c>
      <c r="H9269" s="39">
        <v>0</v>
      </c>
      <c r="I9269" s="41">
        <v>44657</v>
      </c>
      <c r="J9269" s="39">
        <v>2022</v>
      </c>
      <c r="K9269">
        <f t="shared" si="870"/>
        <v>4</v>
      </c>
      <c r="L9269">
        <f t="shared" si="871"/>
        <v>6</v>
      </c>
      <c r="M9269">
        <f t="shared" si="872"/>
        <v>2022</v>
      </c>
      <c r="N9269">
        <f t="shared" si="869"/>
        <v>0</v>
      </c>
      <c r="O9269">
        <f t="shared" si="873"/>
        <v>0</v>
      </c>
      <c r="P9269">
        <f t="shared" si="874"/>
        <v>0</v>
      </c>
    </row>
    <row r="9270" spans="1:16" x14ac:dyDescent="0.25">
      <c r="A9270" s="39">
        <v>13085500</v>
      </c>
      <c r="B9270" s="40" t="s">
        <v>10</v>
      </c>
      <c r="C9270" s="41">
        <v>44658</v>
      </c>
      <c r="D9270" s="39">
        <v>0</v>
      </c>
      <c r="E9270" s="39">
        <v>0</v>
      </c>
      <c r="F9270" s="39">
        <v>0</v>
      </c>
      <c r="G9270" s="39">
        <v>0</v>
      </c>
      <c r="H9270" s="39">
        <v>0</v>
      </c>
      <c r="I9270" s="41">
        <v>44658</v>
      </c>
      <c r="J9270" s="39">
        <v>2022</v>
      </c>
      <c r="K9270">
        <f t="shared" si="870"/>
        <v>4</v>
      </c>
      <c r="L9270">
        <f t="shared" si="871"/>
        <v>7</v>
      </c>
      <c r="M9270">
        <f t="shared" si="872"/>
        <v>2022</v>
      </c>
      <c r="N9270">
        <f t="shared" si="869"/>
        <v>0</v>
      </c>
      <c r="O9270">
        <f t="shared" si="873"/>
        <v>0</v>
      </c>
      <c r="P9270">
        <f t="shared" si="874"/>
        <v>0</v>
      </c>
    </row>
    <row r="9271" spans="1:16" x14ac:dyDescent="0.25">
      <c r="A9271" s="39">
        <v>13085500</v>
      </c>
      <c r="B9271" s="40" t="s">
        <v>10</v>
      </c>
      <c r="C9271" s="41">
        <v>44659</v>
      </c>
      <c r="D9271" s="39">
        <v>0</v>
      </c>
      <c r="E9271" s="39">
        <v>0</v>
      </c>
      <c r="F9271" s="39">
        <v>0</v>
      </c>
      <c r="G9271" s="39">
        <v>0</v>
      </c>
      <c r="H9271" s="39">
        <v>0</v>
      </c>
      <c r="I9271" s="41">
        <v>44659</v>
      </c>
      <c r="J9271" s="39">
        <v>2022</v>
      </c>
      <c r="K9271">
        <f t="shared" si="870"/>
        <v>4</v>
      </c>
      <c r="L9271">
        <f t="shared" si="871"/>
        <v>8</v>
      </c>
      <c r="M9271">
        <f t="shared" si="872"/>
        <v>2022</v>
      </c>
      <c r="N9271">
        <f t="shared" si="869"/>
        <v>0</v>
      </c>
      <c r="O9271">
        <f t="shared" si="873"/>
        <v>0</v>
      </c>
      <c r="P9271">
        <f t="shared" si="874"/>
        <v>0</v>
      </c>
    </row>
    <row r="9272" spans="1:16" x14ac:dyDescent="0.25">
      <c r="A9272" s="39">
        <v>13085500</v>
      </c>
      <c r="B9272" s="40" t="s">
        <v>10</v>
      </c>
      <c r="C9272" s="41">
        <v>44660</v>
      </c>
      <c r="D9272" s="39">
        <v>0</v>
      </c>
      <c r="E9272" s="39">
        <v>0</v>
      </c>
      <c r="F9272" s="39">
        <v>0</v>
      </c>
      <c r="G9272" s="39">
        <v>0</v>
      </c>
      <c r="H9272" s="39">
        <v>0</v>
      </c>
      <c r="I9272" s="41">
        <v>44660</v>
      </c>
      <c r="J9272" s="39">
        <v>2022</v>
      </c>
      <c r="K9272">
        <f t="shared" si="870"/>
        <v>4</v>
      </c>
      <c r="L9272">
        <f t="shared" si="871"/>
        <v>9</v>
      </c>
      <c r="M9272">
        <f t="shared" si="872"/>
        <v>2022</v>
      </c>
      <c r="N9272">
        <f t="shared" si="869"/>
        <v>0</v>
      </c>
      <c r="O9272">
        <f t="shared" si="873"/>
        <v>0</v>
      </c>
      <c r="P9272">
        <f t="shared" si="874"/>
        <v>0</v>
      </c>
    </row>
    <row r="9273" spans="1:16" x14ac:dyDescent="0.25">
      <c r="A9273" s="39">
        <v>13085500</v>
      </c>
      <c r="B9273" s="40" t="s">
        <v>10</v>
      </c>
      <c r="C9273" s="41">
        <v>44661</v>
      </c>
      <c r="D9273" s="39">
        <v>0</v>
      </c>
      <c r="E9273" s="39">
        <v>0</v>
      </c>
      <c r="F9273" s="39">
        <v>0</v>
      </c>
      <c r="G9273" s="39">
        <v>0</v>
      </c>
      <c r="H9273" s="39">
        <v>0</v>
      </c>
      <c r="I9273" s="41">
        <v>44661</v>
      </c>
      <c r="J9273" s="39">
        <v>2022</v>
      </c>
      <c r="K9273">
        <f t="shared" si="870"/>
        <v>4</v>
      </c>
      <c r="L9273">
        <f t="shared" si="871"/>
        <v>10</v>
      </c>
      <c r="M9273">
        <f t="shared" si="872"/>
        <v>2022</v>
      </c>
      <c r="N9273">
        <f t="shared" si="869"/>
        <v>0</v>
      </c>
      <c r="O9273">
        <f t="shared" si="873"/>
        <v>0</v>
      </c>
      <c r="P9273">
        <f t="shared" si="874"/>
        <v>0</v>
      </c>
    </row>
    <row r="9274" spans="1:16" x14ac:dyDescent="0.25">
      <c r="A9274" s="39">
        <v>13085500</v>
      </c>
      <c r="B9274" s="40" t="s">
        <v>10</v>
      </c>
      <c r="C9274" s="41">
        <v>44662</v>
      </c>
      <c r="D9274" s="39">
        <v>0</v>
      </c>
      <c r="E9274" s="39">
        <v>0</v>
      </c>
      <c r="F9274" s="39">
        <v>0</v>
      </c>
      <c r="G9274" s="39">
        <v>0</v>
      </c>
      <c r="H9274" s="39">
        <v>0</v>
      </c>
      <c r="I9274" s="41">
        <v>44662</v>
      </c>
      <c r="J9274" s="39">
        <v>2022</v>
      </c>
      <c r="K9274">
        <f t="shared" si="870"/>
        <v>4</v>
      </c>
      <c r="L9274">
        <f t="shared" si="871"/>
        <v>11</v>
      </c>
      <c r="M9274">
        <f t="shared" si="872"/>
        <v>2022</v>
      </c>
      <c r="N9274">
        <f t="shared" si="869"/>
        <v>0</v>
      </c>
      <c r="O9274">
        <f t="shared" si="873"/>
        <v>0</v>
      </c>
      <c r="P9274">
        <f t="shared" si="874"/>
        <v>0</v>
      </c>
    </row>
    <row r="9275" spans="1:16" x14ac:dyDescent="0.25">
      <c r="A9275" s="39">
        <v>13085500</v>
      </c>
      <c r="B9275" s="40" t="s">
        <v>10</v>
      </c>
      <c r="C9275" s="41">
        <v>44663</v>
      </c>
      <c r="D9275" s="39">
        <v>0</v>
      </c>
      <c r="E9275" s="39">
        <v>0</v>
      </c>
      <c r="F9275" s="39">
        <v>0</v>
      </c>
      <c r="G9275" s="39">
        <v>0</v>
      </c>
      <c r="H9275" s="39">
        <v>0</v>
      </c>
      <c r="I9275" s="41">
        <v>44663</v>
      </c>
      <c r="J9275" s="39">
        <v>2022</v>
      </c>
      <c r="K9275">
        <f t="shared" si="870"/>
        <v>4</v>
      </c>
      <c r="L9275">
        <f t="shared" si="871"/>
        <v>12</v>
      </c>
      <c r="M9275">
        <f t="shared" si="872"/>
        <v>2022</v>
      </c>
      <c r="N9275">
        <f t="shared" si="869"/>
        <v>0</v>
      </c>
      <c r="O9275">
        <f t="shared" si="873"/>
        <v>0</v>
      </c>
      <c r="P9275">
        <f t="shared" si="874"/>
        <v>0</v>
      </c>
    </row>
    <row r="9276" spans="1:16" x14ac:dyDescent="0.25">
      <c r="A9276" s="39">
        <v>13085500</v>
      </c>
      <c r="B9276" s="40" t="s">
        <v>10</v>
      </c>
      <c r="C9276" s="41">
        <v>44664</v>
      </c>
      <c r="D9276" s="39">
        <v>0</v>
      </c>
      <c r="E9276" s="39">
        <v>0</v>
      </c>
      <c r="F9276" s="39">
        <v>0</v>
      </c>
      <c r="G9276" s="39">
        <v>0</v>
      </c>
      <c r="H9276" s="39">
        <v>0</v>
      </c>
      <c r="I9276" s="41">
        <v>44664</v>
      </c>
      <c r="J9276" s="39">
        <v>2022</v>
      </c>
      <c r="K9276">
        <f t="shared" si="870"/>
        <v>4</v>
      </c>
      <c r="L9276">
        <f t="shared" si="871"/>
        <v>13</v>
      </c>
      <c r="M9276">
        <f t="shared" si="872"/>
        <v>2022</v>
      </c>
      <c r="N9276">
        <f t="shared" si="869"/>
        <v>0</v>
      </c>
      <c r="O9276">
        <f t="shared" si="873"/>
        <v>0</v>
      </c>
      <c r="P9276">
        <f t="shared" si="874"/>
        <v>0</v>
      </c>
    </row>
    <row r="9277" spans="1:16" x14ac:dyDescent="0.25">
      <c r="A9277" s="39">
        <v>13085500</v>
      </c>
      <c r="B9277" s="40" t="s">
        <v>10</v>
      </c>
      <c r="C9277" s="41">
        <v>44665</v>
      </c>
      <c r="D9277" s="39">
        <v>0</v>
      </c>
      <c r="E9277" s="39">
        <v>0</v>
      </c>
      <c r="F9277" s="39">
        <v>0</v>
      </c>
      <c r="G9277" s="39">
        <v>0</v>
      </c>
      <c r="H9277" s="39">
        <v>0</v>
      </c>
      <c r="I9277" s="41">
        <v>44665</v>
      </c>
      <c r="J9277" s="39">
        <v>2022</v>
      </c>
      <c r="K9277">
        <f t="shared" si="870"/>
        <v>4</v>
      </c>
      <c r="L9277">
        <f t="shared" si="871"/>
        <v>14</v>
      </c>
      <c r="M9277">
        <f t="shared" si="872"/>
        <v>2022</v>
      </c>
      <c r="N9277">
        <f t="shared" si="869"/>
        <v>0</v>
      </c>
      <c r="O9277">
        <f t="shared" si="873"/>
        <v>0</v>
      </c>
      <c r="P9277">
        <f t="shared" si="874"/>
        <v>0</v>
      </c>
    </row>
    <row r="9278" spans="1:16" x14ac:dyDescent="0.25">
      <c r="A9278" s="39">
        <v>13085500</v>
      </c>
      <c r="B9278" s="40" t="s">
        <v>10</v>
      </c>
      <c r="C9278" s="41">
        <v>44666</v>
      </c>
      <c r="D9278" s="39">
        <v>0</v>
      </c>
      <c r="E9278" s="39">
        <v>0</v>
      </c>
      <c r="F9278" s="39">
        <v>0</v>
      </c>
      <c r="G9278" s="39">
        <v>0</v>
      </c>
      <c r="H9278" s="39">
        <v>0</v>
      </c>
      <c r="I9278" s="41">
        <v>44666</v>
      </c>
      <c r="J9278" s="39">
        <v>2022</v>
      </c>
      <c r="K9278">
        <f t="shared" si="870"/>
        <v>4</v>
      </c>
      <c r="L9278">
        <f t="shared" si="871"/>
        <v>15</v>
      </c>
      <c r="M9278">
        <f t="shared" si="872"/>
        <v>2022</v>
      </c>
      <c r="N9278">
        <f t="shared" si="869"/>
        <v>0</v>
      </c>
      <c r="O9278">
        <f t="shared" si="873"/>
        <v>0</v>
      </c>
      <c r="P9278">
        <f t="shared" si="874"/>
        <v>0</v>
      </c>
    </row>
    <row r="9279" spans="1:16" x14ac:dyDescent="0.25">
      <c r="A9279" s="39">
        <v>13085500</v>
      </c>
      <c r="B9279" s="40" t="s">
        <v>10</v>
      </c>
      <c r="C9279" s="41">
        <v>44667</v>
      </c>
      <c r="D9279" s="39">
        <v>0</v>
      </c>
      <c r="E9279" s="39">
        <v>0</v>
      </c>
      <c r="F9279" s="39">
        <v>0</v>
      </c>
      <c r="G9279" s="39">
        <v>0</v>
      </c>
      <c r="H9279" s="39">
        <v>0</v>
      </c>
      <c r="I9279" s="41">
        <v>44667</v>
      </c>
      <c r="J9279" s="39">
        <v>2022</v>
      </c>
      <c r="K9279">
        <f t="shared" si="870"/>
        <v>4</v>
      </c>
      <c r="L9279">
        <f t="shared" si="871"/>
        <v>16</v>
      </c>
      <c r="M9279">
        <f t="shared" si="872"/>
        <v>2022</v>
      </c>
      <c r="N9279">
        <f t="shared" si="869"/>
        <v>0</v>
      </c>
      <c r="O9279">
        <f t="shared" si="873"/>
        <v>0</v>
      </c>
      <c r="P9279">
        <f t="shared" si="874"/>
        <v>0</v>
      </c>
    </row>
    <row r="9280" spans="1:16" x14ac:dyDescent="0.25">
      <c r="A9280" s="39">
        <v>13085500</v>
      </c>
      <c r="B9280" s="40" t="s">
        <v>10</v>
      </c>
      <c r="C9280" s="41">
        <v>44668</v>
      </c>
      <c r="D9280" s="39">
        <v>0</v>
      </c>
      <c r="E9280" s="39">
        <v>0</v>
      </c>
      <c r="F9280" s="39">
        <v>0</v>
      </c>
      <c r="G9280" s="39">
        <v>0</v>
      </c>
      <c r="H9280" s="39">
        <v>0</v>
      </c>
      <c r="I9280" s="41">
        <v>44668</v>
      </c>
      <c r="J9280" s="39">
        <v>2022</v>
      </c>
      <c r="K9280">
        <f t="shared" si="870"/>
        <v>4</v>
      </c>
      <c r="L9280">
        <f t="shared" si="871"/>
        <v>17</v>
      </c>
      <c r="M9280">
        <f t="shared" si="872"/>
        <v>2022</v>
      </c>
      <c r="N9280">
        <f t="shared" si="869"/>
        <v>0</v>
      </c>
      <c r="O9280">
        <f t="shared" si="873"/>
        <v>0</v>
      </c>
      <c r="P9280">
        <f t="shared" si="874"/>
        <v>0</v>
      </c>
    </row>
    <row r="9281" spans="1:16" x14ac:dyDescent="0.25">
      <c r="A9281" s="39">
        <v>13085500</v>
      </c>
      <c r="B9281" s="40" t="s">
        <v>10</v>
      </c>
      <c r="C9281" s="41">
        <v>44669</v>
      </c>
      <c r="D9281" s="39">
        <v>0</v>
      </c>
      <c r="E9281" s="39">
        <v>0</v>
      </c>
      <c r="F9281" s="39">
        <v>0</v>
      </c>
      <c r="G9281" s="39">
        <v>0</v>
      </c>
      <c r="H9281" s="39">
        <v>0</v>
      </c>
      <c r="I9281" s="41">
        <v>44669</v>
      </c>
      <c r="J9281" s="39">
        <v>2022</v>
      </c>
      <c r="K9281">
        <f t="shared" si="870"/>
        <v>4</v>
      </c>
      <c r="L9281">
        <f t="shared" si="871"/>
        <v>18</v>
      </c>
      <c r="M9281">
        <f t="shared" si="872"/>
        <v>2022</v>
      </c>
      <c r="N9281">
        <f t="shared" si="869"/>
        <v>0</v>
      </c>
      <c r="O9281">
        <f t="shared" si="873"/>
        <v>0</v>
      </c>
      <c r="P9281">
        <f t="shared" si="874"/>
        <v>0</v>
      </c>
    </row>
    <row r="9282" spans="1:16" x14ac:dyDescent="0.25">
      <c r="A9282" s="39">
        <v>13085500</v>
      </c>
      <c r="B9282" s="40" t="s">
        <v>10</v>
      </c>
      <c r="C9282" s="41">
        <v>44670</v>
      </c>
      <c r="D9282" s="39">
        <v>4.0999999999999996</v>
      </c>
      <c r="E9282" s="39">
        <v>8.1999999999999993</v>
      </c>
      <c r="F9282" s="39">
        <v>4.0999999999999996</v>
      </c>
      <c r="G9282" s="39">
        <v>8.1999999999999993</v>
      </c>
      <c r="H9282" s="39">
        <v>-8.1999999999999993</v>
      </c>
      <c r="I9282" s="41">
        <v>44670</v>
      </c>
      <c r="J9282" s="39">
        <v>2022</v>
      </c>
      <c r="K9282">
        <f t="shared" si="870"/>
        <v>4</v>
      </c>
      <c r="L9282">
        <f t="shared" si="871"/>
        <v>19</v>
      </c>
      <c r="M9282">
        <f t="shared" si="872"/>
        <v>2022</v>
      </c>
      <c r="N9282">
        <f t="shared" si="869"/>
        <v>8.1323499999999989</v>
      </c>
      <c r="O9282">
        <f t="shared" si="873"/>
        <v>8.1323499999999989</v>
      </c>
      <c r="P9282">
        <f t="shared" si="874"/>
        <v>0</v>
      </c>
    </row>
    <row r="9283" spans="1:16" x14ac:dyDescent="0.25">
      <c r="A9283" s="39">
        <v>13085500</v>
      </c>
      <c r="B9283" s="40" t="s">
        <v>10</v>
      </c>
      <c r="C9283" s="41">
        <v>44671</v>
      </c>
      <c r="D9283" s="39">
        <v>2.5</v>
      </c>
      <c r="E9283" s="39">
        <v>13.2</v>
      </c>
      <c r="F9283" s="39">
        <v>2.5</v>
      </c>
      <c r="G9283" s="39">
        <v>13</v>
      </c>
      <c r="H9283" s="39">
        <v>-13.2</v>
      </c>
      <c r="I9283" s="41">
        <v>44671</v>
      </c>
      <c r="J9283" s="39">
        <v>2022</v>
      </c>
      <c r="K9283">
        <f t="shared" si="870"/>
        <v>4</v>
      </c>
      <c r="L9283">
        <f t="shared" si="871"/>
        <v>20</v>
      </c>
      <c r="M9283">
        <f t="shared" si="872"/>
        <v>2022</v>
      </c>
      <c r="N9283">
        <f t="shared" ref="N9283:N9346" si="875">D9283*1.9835</f>
        <v>4.9587500000000002</v>
      </c>
      <c r="O9283">
        <f t="shared" si="873"/>
        <v>4.9587500000000002</v>
      </c>
      <c r="P9283">
        <f t="shared" si="874"/>
        <v>0</v>
      </c>
    </row>
    <row r="9284" spans="1:16" x14ac:dyDescent="0.25">
      <c r="A9284" s="39">
        <v>13085500</v>
      </c>
      <c r="B9284" s="40" t="s">
        <v>10</v>
      </c>
      <c r="C9284" s="41">
        <v>44672</v>
      </c>
      <c r="D9284" s="39">
        <v>40</v>
      </c>
      <c r="E9284" s="39">
        <v>93.4</v>
      </c>
      <c r="F9284" s="39">
        <v>40</v>
      </c>
      <c r="G9284" s="39">
        <v>93</v>
      </c>
      <c r="H9284" s="39">
        <v>-93.4</v>
      </c>
      <c r="I9284" s="41">
        <v>44672</v>
      </c>
      <c r="J9284" s="39">
        <v>2022</v>
      </c>
      <c r="K9284">
        <f t="shared" si="870"/>
        <v>4</v>
      </c>
      <c r="L9284">
        <f t="shared" si="871"/>
        <v>21</v>
      </c>
      <c r="M9284">
        <f t="shared" si="872"/>
        <v>2022</v>
      </c>
      <c r="N9284">
        <f t="shared" si="875"/>
        <v>79.34</v>
      </c>
      <c r="O9284">
        <f t="shared" si="873"/>
        <v>79.34</v>
      </c>
      <c r="P9284">
        <f t="shared" si="874"/>
        <v>0</v>
      </c>
    </row>
    <row r="9285" spans="1:16" x14ac:dyDescent="0.25">
      <c r="A9285" s="39">
        <v>13085500</v>
      </c>
      <c r="B9285" s="40" t="s">
        <v>10</v>
      </c>
      <c r="C9285" s="41">
        <v>44673</v>
      </c>
      <c r="D9285" s="39">
        <v>34</v>
      </c>
      <c r="E9285" s="39">
        <v>161.19999999999999</v>
      </c>
      <c r="F9285" s="39">
        <v>34</v>
      </c>
      <c r="G9285" s="39">
        <v>161</v>
      </c>
      <c r="H9285" s="39">
        <v>-161.19999999999999</v>
      </c>
      <c r="I9285" s="41">
        <v>44673</v>
      </c>
      <c r="J9285" s="39">
        <v>2022</v>
      </c>
      <c r="K9285">
        <f t="shared" si="870"/>
        <v>4</v>
      </c>
      <c r="L9285">
        <f t="shared" si="871"/>
        <v>22</v>
      </c>
      <c r="M9285">
        <f t="shared" si="872"/>
        <v>2022</v>
      </c>
      <c r="N9285">
        <f t="shared" si="875"/>
        <v>67.439000000000007</v>
      </c>
      <c r="O9285">
        <f t="shared" si="873"/>
        <v>67.439000000000007</v>
      </c>
      <c r="P9285">
        <f t="shared" si="874"/>
        <v>0</v>
      </c>
    </row>
    <row r="9286" spans="1:16" x14ac:dyDescent="0.25">
      <c r="A9286" s="39">
        <v>13085500</v>
      </c>
      <c r="B9286" s="40" t="s">
        <v>10</v>
      </c>
      <c r="C9286" s="41">
        <v>44674</v>
      </c>
      <c r="D9286" s="39">
        <v>31</v>
      </c>
      <c r="E9286" s="39">
        <v>222.1</v>
      </c>
      <c r="F9286" s="39">
        <v>31</v>
      </c>
      <c r="G9286" s="39">
        <v>222</v>
      </c>
      <c r="H9286" s="39">
        <v>-222.1</v>
      </c>
      <c r="I9286" s="41">
        <v>44674</v>
      </c>
      <c r="J9286" s="39">
        <v>2022</v>
      </c>
      <c r="K9286">
        <f t="shared" si="870"/>
        <v>4</v>
      </c>
      <c r="L9286">
        <f t="shared" si="871"/>
        <v>23</v>
      </c>
      <c r="M9286">
        <f t="shared" si="872"/>
        <v>2022</v>
      </c>
      <c r="N9286">
        <f t="shared" si="875"/>
        <v>61.488500000000002</v>
      </c>
      <c r="O9286">
        <f t="shared" si="873"/>
        <v>61.488500000000002</v>
      </c>
      <c r="P9286">
        <f t="shared" si="874"/>
        <v>0</v>
      </c>
    </row>
    <row r="9287" spans="1:16" x14ac:dyDescent="0.25">
      <c r="A9287" s="39">
        <v>13085500</v>
      </c>
      <c r="B9287" s="40" t="s">
        <v>10</v>
      </c>
      <c r="C9287" s="41">
        <v>44675</v>
      </c>
      <c r="D9287" s="39">
        <v>31</v>
      </c>
      <c r="E9287" s="39">
        <v>283.60000000000002</v>
      </c>
      <c r="F9287" s="39">
        <v>31</v>
      </c>
      <c r="G9287" s="39">
        <v>284</v>
      </c>
      <c r="H9287" s="39">
        <v>-283.60000000000002</v>
      </c>
      <c r="I9287" s="41">
        <v>44675</v>
      </c>
      <c r="J9287" s="39">
        <v>2022</v>
      </c>
      <c r="K9287">
        <f t="shared" si="870"/>
        <v>4</v>
      </c>
      <c r="L9287">
        <f t="shared" si="871"/>
        <v>24</v>
      </c>
      <c r="M9287">
        <f t="shared" si="872"/>
        <v>2022</v>
      </c>
      <c r="N9287">
        <f t="shared" si="875"/>
        <v>61.488500000000002</v>
      </c>
      <c r="O9287">
        <f t="shared" si="873"/>
        <v>61.488500000000002</v>
      </c>
      <c r="P9287">
        <f t="shared" si="874"/>
        <v>0</v>
      </c>
    </row>
    <row r="9288" spans="1:16" x14ac:dyDescent="0.25">
      <c r="A9288" s="39">
        <v>13085500</v>
      </c>
      <c r="B9288" s="40" t="s">
        <v>10</v>
      </c>
      <c r="C9288" s="41">
        <v>44676</v>
      </c>
      <c r="D9288" s="39">
        <v>39</v>
      </c>
      <c r="E9288" s="39">
        <v>361.6</v>
      </c>
      <c r="F9288" s="39">
        <v>39</v>
      </c>
      <c r="G9288" s="39">
        <v>362</v>
      </c>
      <c r="H9288" s="39">
        <v>-361.6</v>
      </c>
      <c r="I9288" s="41">
        <v>44676</v>
      </c>
      <c r="J9288" s="39">
        <v>2022</v>
      </c>
      <c r="K9288">
        <f t="shared" si="870"/>
        <v>4</v>
      </c>
      <c r="L9288">
        <f t="shared" si="871"/>
        <v>25</v>
      </c>
      <c r="M9288">
        <f t="shared" si="872"/>
        <v>2022</v>
      </c>
      <c r="N9288">
        <f t="shared" si="875"/>
        <v>77.356499999999997</v>
      </c>
      <c r="O9288">
        <f t="shared" si="873"/>
        <v>77.356499999999997</v>
      </c>
      <c r="P9288">
        <f t="shared" si="874"/>
        <v>0</v>
      </c>
    </row>
    <row r="9289" spans="1:16" x14ac:dyDescent="0.25">
      <c r="A9289" s="39">
        <v>13085500</v>
      </c>
      <c r="B9289" s="40" t="s">
        <v>10</v>
      </c>
      <c r="C9289" s="41">
        <v>44677</v>
      </c>
      <c r="D9289" s="39">
        <v>58</v>
      </c>
      <c r="E9289" s="39">
        <v>476.9</v>
      </c>
      <c r="F9289" s="39">
        <v>58</v>
      </c>
      <c r="G9289" s="39">
        <v>477</v>
      </c>
      <c r="H9289" s="39">
        <v>-476.9</v>
      </c>
      <c r="I9289" s="41">
        <v>44677</v>
      </c>
      <c r="J9289" s="39">
        <v>2022</v>
      </c>
      <c r="K9289">
        <f t="shared" si="870"/>
        <v>4</v>
      </c>
      <c r="L9289">
        <f t="shared" si="871"/>
        <v>26</v>
      </c>
      <c r="M9289">
        <f t="shared" si="872"/>
        <v>2022</v>
      </c>
      <c r="N9289">
        <f t="shared" si="875"/>
        <v>115.04300000000001</v>
      </c>
      <c r="O9289">
        <f t="shared" si="873"/>
        <v>115.04300000000001</v>
      </c>
      <c r="P9289">
        <f t="shared" si="874"/>
        <v>0</v>
      </c>
    </row>
    <row r="9290" spans="1:16" x14ac:dyDescent="0.25">
      <c r="A9290" s="39">
        <v>13085500</v>
      </c>
      <c r="B9290" s="40" t="s">
        <v>10</v>
      </c>
      <c r="C9290" s="41">
        <v>44678</v>
      </c>
      <c r="D9290" s="39">
        <v>82</v>
      </c>
      <c r="E9290" s="39">
        <v>638.5</v>
      </c>
      <c r="F9290" s="39">
        <v>82</v>
      </c>
      <c r="G9290" s="39">
        <v>639</v>
      </c>
      <c r="H9290" s="39">
        <v>-638.5</v>
      </c>
      <c r="I9290" s="41">
        <v>44678</v>
      </c>
      <c r="J9290" s="39">
        <v>2022</v>
      </c>
      <c r="K9290">
        <f t="shared" si="870"/>
        <v>4</v>
      </c>
      <c r="L9290">
        <f t="shared" si="871"/>
        <v>27</v>
      </c>
      <c r="M9290">
        <f t="shared" si="872"/>
        <v>2022</v>
      </c>
      <c r="N9290">
        <f t="shared" si="875"/>
        <v>162.64699999999999</v>
      </c>
      <c r="O9290">
        <f t="shared" si="873"/>
        <v>162.64699999999999</v>
      </c>
      <c r="P9290">
        <f t="shared" si="874"/>
        <v>0</v>
      </c>
    </row>
    <row r="9291" spans="1:16" x14ac:dyDescent="0.25">
      <c r="A9291" s="39">
        <v>13085500</v>
      </c>
      <c r="B9291" s="40" t="s">
        <v>10</v>
      </c>
      <c r="C9291" s="41">
        <v>44679</v>
      </c>
      <c r="D9291" s="39">
        <v>89</v>
      </c>
      <c r="E9291" s="39">
        <v>814.9</v>
      </c>
      <c r="F9291" s="39">
        <v>89</v>
      </c>
      <c r="G9291" s="39">
        <v>815</v>
      </c>
      <c r="H9291" s="39">
        <v>-814.9</v>
      </c>
      <c r="I9291" s="41">
        <v>44679</v>
      </c>
      <c r="J9291" s="39">
        <v>2022</v>
      </c>
      <c r="K9291">
        <f t="shared" si="870"/>
        <v>4</v>
      </c>
      <c r="L9291">
        <f t="shared" si="871"/>
        <v>28</v>
      </c>
      <c r="M9291">
        <f t="shared" si="872"/>
        <v>2022</v>
      </c>
      <c r="N9291">
        <f t="shared" si="875"/>
        <v>176.53149999999999</v>
      </c>
      <c r="O9291">
        <f t="shared" si="873"/>
        <v>176.53149999999999</v>
      </c>
      <c r="P9291">
        <f t="shared" si="874"/>
        <v>0</v>
      </c>
    </row>
    <row r="9292" spans="1:16" x14ac:dyDescent="0.25">
      <c r="A9292" s="39">
        <v>13085500</v>
      </c>
      <c r="B9292" s="40" t="s">
        <v>10</v>
      </c>
      <c r="C9292" s="41">
        <v>44680</v>
      </c>
      <c r="D9292" s="39">
        <v>80</v>
      </c>
      <c r="E9292" s="39">
        <v>972.8</v>
      </c>
      <c r="F9292" s="39">
        <v>80</v>
      </c>
      <c r="G9292" s="39">
        <v>973</v>
      </c>
      <c r="H9292" s="39">
        <v>-972.8</v>
      </c>
      <c r="I9292" s="41">
        <v>44680</v>
      </c>
      <c r="J9292" s="39">
        <v>2022</v>
      </c>
      <c r="K9292">
        <f t="shared" si="870"/>
        <v>4</v>
      </c>
      <c r="L9292">
        <f t="shared" si="871"/>
        <v>29</v>
      </c>
      <c r="M9292">
        <f t="shared" si="872"/>
        <v>2022</v>
      </c>
      <c r="N9292">
        <f t="shared" si="875"/>
        <v>158.68</v>
      </c>
      <c r="O9292">
        <f t="shared" si="873"/>
        <v>158.68</v>
      </c>
      <c r="P9292">
        <f t="shared" si="874"/>
        <v>0</v>
      </c>
    </row>
    <row r="9293" spans="1:16" x14ac:dyDescent="0.25">
      <c r="A9293" s="39">
        <v>13085500</v>
      </c>
      <c r="B9293" s="40" t="s">
        <v>10</v>
      </c>
      <c r="C9293" s="41">
        <v>44681</v>
      </c>
      <c r="D9293" s="39">
        <v>93</v>
      </c>
      <c r="E9293" s="39">
        <v>1156.3</v>
      </c>
      <c r="F9293" s="39">
        <v>93</v>
      </c>
      <c r="G9293" s="39">
        <v>1156</v>
      </c>
      <c r="H9293" s="39">
        <v>-1156.3</v>
      </c>
      <c r="I9293" s="41">
        <v>44681</v>
      </c>
      <c r="J9293" s="39">
        <v>2022</v>
      </c>
      <c r="K9293">
        <f t="shared" si="870"/>
        <v>4</v>
      </c>
      <c r="L9293">
        <f t="shared" si="871"/>
        <v>30</v>
      </c>
      <c r="M9293">
        <f t="shared" si="872"/>
        <v>2022</v>
      </c>
      <c r="N9293">
        <f t="shared" si="875"/>
        <v>184.46549999999999</v>
      </c>
      <c r="O9293">
        <f t="shared" si="873"/>
        <v>184.46549999999999</v>
      </c>
      <c r="P9293">
        <f t="shared" si="874"/>
        <v>0</v>
      </c>
    </row>
    <row r="9294" spans="1:16" x14ac:dyDescent="0.25">
      <c r="A9294" s="39">
        <v>13085500</v>
      </c>
      <c r="B9294" s="40" t="s">
        <v>10</v>
      </c>
      <c r="C9294" s="41">
        <v>44682</v>
      </c>
      <c r="D9294" s="39">
        <v>95</v>
      </c>
      <c r="E9294" s="39">
        <v>1345.4</v>
      </c>
      <c r="F9294" s="39">
        <v>95</v>
      </c>
      <c r="G9294" s="39">
        <v>1345</v>
      </c>
      <c r="H9294" s="39">
        <v>-1345.4</v>
      </c>
      <c r="I9294" s="41">
        <v>44682</v>
      </c>
      <c r="J9294" s="39">
        <v>2022</v>
      </c>
      <c r="K9294">
        <f t="shared" si="870"/>
        <v>5</v>
      </c>
      <c r="L9294">
        <f t="shared" si="871"/>
        <v>1</v>
      </c>
      <c r="M9294">
        <f t="shared" si="872"/>
        <v>2022</v>
      </c>
      <c r="N9294">
        <f t="shared" si="875"/>
        <v>188.4325</v>
      </c>
      <c r="O9294">
        <f t="shared" si="873"/>
        <v>188.4325</v>
      </c>
      <c r="P9294">
        <f t="shared" si="874"/>
        <v>0</v>
      </c>
    </row>
    <row r="9295" spans="1:16" x14ac:dyDescent="0.25">
      <c r="A9295" s="39">
        <v>13085500</v>
      </c>
      <c r="B9295" s="40" t="s">
        <v>10</v>
      </c>
      <c r="C9295" s="41">
        <v>44683</v>
      </c>
      <c r="D9295" s="39">
        <v>97</v>
      </c>
      <c r="E9295" s="39">
        <v>1537.1</v>
      </c>
      <c r="F9295" s="39">
        <v>97</v>
      </c>
      <c r="G9295" s="39">
        <v>1537</v>
      </c>
      <c r="H9295" s="39">
        <v>-1537.1</v>
      </c>
      <c r="I9295" s="41">
        <v>44683</v>
      </c>
      <c r="J9295" s="39">
        <v>2022</v>
      </c>
      <c r="K9295">
        <f t="shared" si="870"/>
        <v>5</v>
      </c>
      <c r="L9295">
        <f t="shared" si="871"/>
        <v>2</v>
      </c>
      <c r="M9295">
        <f t="shared" si="872"/>
        <v>2022</v>
      </c>
      <c r="N9295">
        <f t="shared" si="875"/>
        <v>192.39950000000002</v>
      </c>
      <c r="O9295">
        <f t="shared" si="873"/>
        <v>192.39950000000002</v>
      </c>
      <c r="P9295">
        <f t="shared" si="874"/>
        <v>0</v>
      </c>
    </row>
    <row r="9296" spans="1:16" x14ac:dyDescent="0.25">
      <c r="A9296" s="39">
        <v>13085500</v>
      </c>
      <c r="B9296" s="40" t="s">
        <v>10</v>
      </c>
      <c r="C9296" s="41">
        <v>44684</v>
      </c>
      <c r="D9296" s="39">
        <v>82</v>
      </c>
      <c r="E9296" s="39">
        <v>1700.2</v>
      </c>
      <c r="F9296" s="39">
        <v>82</v>
      </c>
      <c r="G9296" s="39">
        <v>1700</v>
      </c>
      <c r="H9296" s="39">
        <v>-1700.2</v>
      </c>
      <c r="I9296" s="41">
        <v>44684</v>
      </c>
      <c r="J9296" s="39">
        <v>2022</v>
      </c>
      <c r="K9296">
        <f t="shared" si="870"/>
        <v>5</v>
      </c>
      <c r="L9296">
        <f t="shared" si="871"/>
        <v>3</v>
      </c>
      <c r="M9296">
        <f t="shared" si="872"/>
        <v>2022</v>
      </c>
      <c r="N9296">
        <f t="shared" si="875"/>
        <v>162.64699999999999</v>
      </c>
      <c r="O9296">
        <f t="shared" si="873"/>
        <v>162.64699999999999</v>
      </c>
      <c r="P9296">
        <f t="shared" si="874"/>
        <v>0</v>
      </c>
    </row>
    <row r="9297" spans="1:16" x14ac:dyDescent="0.25">
      <c r="A9297" s="39">
        <v>13085500</v>
      </c>
      <c r="B9297" s="40" t="s">
        <v>10</v>
      </c>
      <c r="C9297" s="41">
        <v>44685</v>
      </c>
      <c r="D9297" s="39">
        <v>70</v>
      </c>
      <c r="E9297" s="39">
        <v>1838.6</v>
      </c>
      <c r="F9297" s="39">
        <v>70</v>
      </c>
      <c r="G9297" s="39">
        <v>1839</v>
      </c>
      <c r="H9297" s="39">
        <v>-1838.6</v>
      </c>
      <c r="I9297" s="41">
        <v>44685</v>
      </c>
      <c r="J9297" s="39">
        <v>2022</v>
      </c>
      <c r="K9297">
        <f t="shared" si="870"/>
        <v>5</v>
      </c>
      <c r="L9297">
        <f t="shared" si="871"/>
        <v>4</v>
      </c>
      <c r="M9297">
        <f t="shared" si="872"/>
        <v>2022</v>
      </c>
      <c r="N9297">
        <f t="shared" si="875"/>
        <v>138.845</v>
      </c>
      <c r="O9297">
        <f t="shared" si="873"/>
        <v>138.845</v>
      </c>
      <c r="P9297">
        <f t="shared" si="874"/>
        <v>0</v>
      </c>
    </row>
    <row r="9298" spans="1:16" x14ac:dyDescent="0.25">
      <c r="A9298" s="39">
        <v>13085500</v>
      </c>
      <c r="B9298" s="40" t="s">
        <v>10</v>
      </c>
      <c r="C9298" s="41">
        <v>44686</v>
      </c>
      <c r="D9298" s="39">
        <v>74</v>
      </c>
      <c r="E9298" s="39">
        <v>1986.2</v>
      </c>
      <c r="F9298" s="39">
        <v>74</v>
      </c>
      <c r="G9298" s="39">
        <v>1986</v>
      </c>
      <c r="H9298" s="39">
        <v>-1986.2</v>
      </c>
      <c r="I9298" s="41">
        <v>44686</v>
      </c>
      <c r="J9298" s="39">
        <v>2022</v>
      </c>
      <c r="K9298">
        <f t="shared" si="870"/>
        <v>5</v>
      </c>
      <c r="L9298">
        <f t="shared" si="871"/>
        <v>5</v>
      </c>
      <c r="M9298">
        <f t="shared" si="872"/>
        <v>2022</v>
      </c>
      <c r="N9298">
        <f t="shared" si="875"/>
        <v>146.779</v>
      </c>
      <c r="O9298">
        <f t="shared" si="873"/>
        <v>146.779</v>
      </c>
      <c r="P9298">
        <f t="shared" si="874"/>
        <v>0</v>
      </c>
    </row>
    <row r="9299" spans="1:16" x14ac:dyDescent="0.25">
      <c r="A9299" s="39">
        <v>13085500</v>
      </c>
      <c r="B9299" s="40" t="s">
        <v>10</v>
      </c>
      <c r="C9299" s="41">
        <v>44687</v>
      </c>
      <c r="D9299" s="39">
        <v>77</v>
      </c>
      <c r="E9299" s="39">
        <v>2139</v>
      </c>
      <c r="F9299" s="39">
        <v>77</v>
      </c>
      <c r="G9299" s="39">
        <v>2139</v>
      </c>
      <c r="H9299" s="39">
        <v>-2139</v>
      </c>
      <c r="I9299" s="41">
        <v>44687</v>
      </c>
      <c r="J9299" s="39">
        <v>2022</v>
      </c>
      <c r="K9299">
        <f t="shared" si="870"/>
        <v>5</v>
      </c>
      <c r="L9299">
        <f t="shared" si="871"/>
        <v>6</v>
      </c>
      <c r="M9299">
        <f t="shared" si="872"/>
        <v>2022</v>
      </c>
      <c r="N9299">
        <f t="shared" si="875"/>
        <v>152.7295</v>
      </c>
      <c r="O9299">
        <f t="shared" si="873"/>
        <v>152.7295</v>
      </c>
      <c r="P9299">
        <f t="shared" si="874"/>
        <v>0</v>
      </c>
    </row>
    <row r="9300" spans="1:16" x14ac:dyDescent="0.25">
      <c r="A9300" s="39">
        <v>13085500</v>
      </c>
      <c r="B9300" s="40" t="s">
        <v>10</v>
      </c>
      <c r="C9300" s="41">
        <v>44688</v>
      </c>
      <c r="D9300" s="39">
        <v>74</v>
      </c>
      <c r="E9300" s="39">
        <v>2285.8000000000002</v>
      </c>
      <c r="F9300" s="39">
        <v>74</v>
      </c>
      <c r="G9300" s="39">
        <v>2286</v>
      </c>
      <c r="H9300" s="39">
        <v>-2285.8000000000002</v>
      </c>
      <c r="I9300" s="41">
        <v>44688</v>
      </c>
      <c r="J9300" s="39">
        <v>2022</v>
      </c>
      <c r="K9300">
        <f t="shared" si="870"/>
        <v>5</v>
      </c>
      <c r="L9300">
        <f t="shared" si="871"/>
        <v>7</v>
      </c>
      <c r="M9300">
        <f t="shared" si="872"/>
        <v>2022</v>
      </c>
      <c r="N9300">
        <f t="shared" si="875"/>
        <v>146.779</v>
      </c>
      <c r="O9300">
        <f t="shared" si="873"/>
        <v>146.779</v>
      </c>
      <c r="P9300">
        <f t="shared" si="874"/>
        <v>0</v>
      </c>
    </row>
    <row r="9301" spans="1:16" x14ac:dyDescent="0.25">
      <c r="A9301" s="39">
        <v>13085500</v>
      </c>
      <c r="B9301" s="40" t="s">
        <v>10</v>
      </c>
      <c r="C9301" s="41">
        <v>44689</v>
      </c>
      <c r="D9301" s="39">
        <v>71</v>
      </c>
      <c r="E9301" s="39">
        <v>2426.8000000000002</v>
      </c>
      <c r="F9301" s="39">
        <v>71</v>
      </c>
      <c r="G9301" s="39">
        <v>2427</v>
      </c>
      <c r="H9301" s="39">
        <v>-2426.8000000000002</v>
      </c>
      <c r="I9301" s="41">
        <v>44689</v>
      </c>
      <c r="J9301" s="39">
        <v>2022</v>
      </c>
      <c r="K9301">
        <f t="shared" si="870"/>
        <v>5</v>
      </c>
      <c r="L9301">
        <f t="shared" si="871"/>
        <v>8</v>
      </c>
      <c r="M9301">
        <f t="shared" si="872"/>
        <v>2022</v>
      </c>
      <c r="N9301">
        <f t="shared" si="875"/>
        <v>140.82849999999999</v>
      </c>
      <c r="O9301">
        <f t="shared" si="873"/>
        <v>140.82849999999999</v>
      </c>
      <c r="P9301">
        <f t="shared" si="874"/>
        <v>0</v>
      </c>
    </row>
    <row r="9302" spans="1:16" x14ac:dyDescent="0.25">
      <c r="A9302" s="39">
        <v>13085500</v>
      </c>
      <c r="B9302" s="40" t="s">
        <v>10</v>
      </c>
      <c r="C9302" s="41">
        <v>44690</v>
      </c>
      <c r="D9302" s="39">
        <v>74</v>
      </c>
      <c r="E9302" s="39">
        <v>2574.1999999999998</v>
      </c>
      <c r="F9302" s="39">
        <v>74</v>
      </c>
      <c r="G9302" s="39">
        <v>2574</v>
      </c>
      <c r="H9302" s="39">
        <v>-2574.1999999999998</v>
      </c>
      <c r="I9302" s="41">
        <v>44690</v>
      </c>
      <c r="J9302" s="39">
        <v>2022</v>
      </c>
      <c r="K9302">
        <f t="shared" si="870"/>
        <v>5</v>
      </c>
      <c r="L9302">
        <f t="shared" si="871"/>
        <v>9</v>
      </c>
      <c r="M9302">
        <f t="shared" si="872"/>
        <v>2022</v>
      </c>
      <c r="N9302">
        <f t="shared" si="875"/>
        <v>146.779</v>
      </c>
      <c r="O9302">
        <f t="shared" si="873"/>
        <v>146.779</v>
      </c>
      <c r="P9302">
        <f t="shared" si="874"/>
        <v>0</v>
      </c>
    </row>
    <row r="9303" spans="1:16" x14ac:dyDescent="0.25">
      <c r="A9303" s="39">
        <v>13085500</v>
      </c>
      <c r="B9303" s="40" t="s">
        <v>10</v>
      </c>
      <c r="C9303" s="41">
        <v>44691</v>
      </c>
      <c r="D9303" s="39">
        <v>85</v>
      </c>
      <c r="E9303" s="39">
        <v>2743.1</v>
      </c>
      <c r="F9303" s="39">
        <v>85</v>
      </c>
      <c r="G9303" s="39">
        <v>2743</v>
      </c>
      <c r="H9303" s="39">
        <v>-2743.1</v>
      </c>
      <c r="I9303" s="41">
        <v>44691</v>
      </c>
      <c r="J9303" s="39">
        <v>2022</v>
      </c>
      <c r="K9303">
        <f t="shared" si="870"/>
        <v>5</v>
      </c>
      <c r="L9303">
        <f t="shared" si="871"/>
        <v>10</v>
      </c>
      <c r="M9303">
        <f t="shared" si="872"/>
        <v>2022</v>
      </c>
      <c r="N9303">
        <f t="shared" si="875"/>
        <v>168.5975</v>
      </c>
      <c r="O9303">
        <f t="shared" si="873"/>
        <v>168.5975</v>
      </c>
      <c r="P9303">
        <f t="shared" si="874"/>
        <v>0</v>
      </c>
    </row>
    <row r="9304" spans="1:16" x14ac:dyDescent="0.25">
      <c r="A9304" s="39">
        <v>13085500</v>
      </c>
      <c r="B9304" s="40" t="s">
        <v>10</v>
      </c>
      <c r="C9304" s="41">
        <v>44692</v>
      </c>
      <c r="D9304" s="39">
        <v>102</v>
      </c>
      <c r="E9304" s="39">
        <v>2944.5</v>
      </c>
      <c r="F9304" s="39">
        <v>102</v>
      </c>
      <c r="G9304" s="39">
        <v>2945</v>
      </c>
      <c r="H9304" s="39">
        <v>-2944.5</v>
      </c>
      <c r="I9304" s="41">
        <v>44692</v>
      </c>
      <c r="J9304" s="39">
        <v>2022</v>
      </c>
      <c r="K9304">
        <f t="shared" si="870"/>
        <v>5</v>
      </c>
      <c r="L9304">
        <f t="shared" si="871"/>
        <v>11</v>
      </c>
      <c r="M9304">
        <f t="shared" si="872"/>
        <v>2022</v>
      </c>
      <c r="N9304">
        <f t="shared" si="875"/>
        <v>202.31700000000001</v>
      </c>
      <c r="O9304">
        <f t="shared" si="873"/>
        <v>202.31700000000001</v>
      </c>
      <c r="P9304">
        <f t="shared" si="874"/>
        <v>0</v>
      </c>
    </row>
    <row r="9305" spans="1:16" x14ac:dyDescent="0.25">
      <c r="A9305" s="39">
        <v>13085500</v>
      </c>
      <c r="B9305" s="40" t="s">
        <v>10</v>
      </c>
      <c r="C9305" s="41">
        <v>44693</v>
      </c>
      <c r="D9305" s="39">
        <v>129</v>
      </c>
      <c r="E9305" s="39">
        <v>3199.3</v>
      </c>
      <c r="F9305" s="39">
        <v>129</v>
      </c>
      <c r="G9305" s="39">
        <v>3199</v>
      </c>
      <c r="H9305" s="39">
        <v>-3199.3</v>
      </c>
      <c r="I9305" s="41">
        <v>44693</v>
      </c>
      <c r="J9305" s="39">
        <v>2022</v>
      </c>
      <c r="K9305">
        <f t="shared" ref="K9305:K9359" si="876">MONTH(I9305)</f>
        <v>5</v>
      </c>
      <c r="L9305">
        <f t="shared" ref="L9305:L9359" si="877">DAY(I9305)</f>
        <v>12</v>
      </c>
      <c r="M9305">
        <f t="shared" ref="M9305:M9359" si="878">YEAR(I9305)</f>
        <v>2022</v>
      </c>
      <c r="N9305">
        <f t="shared" si="875"/>
        <v>255.8715</v>
      </c>
      <c r="O9305">
        <f t="shared" ref="O9305:O9359" si="879">F9305*1.9835</f>
        <v>255.8715</v>
      </c>
      <c r="P9305">
        <f t="shared" ref="P9305:P9359" si="880">(D9305-F9305)*1.9835</f>
        <v>0</v>
      </c>
    </row>
    <row r="9306" spans="1:16" x14ac:dyDescent="0.25">
      <c r="A9306" s="39">
        <v>13085500</v>
      </c>
      <c r="B9306" s="40" t="s">
        <v>10</v>
      </c>
      <c r="C9306" s="41">
        <v>44694</v>
      </c>
      <c r="D9306" s="39">
        <v>156</v>
      </c>
      <c r="E9306" s="39">
        <v>3508.2</v>
      </c>
      <c r="F9306" s="39">
        <v>156</v>
      </c>
      <c r="G9306" s="39">
        <v>3508</v>
      </c>
      <c r="H9306" s="39">
        <v>-3508.2</v>
      </c>
      <c r="I9306" s="41">
        <v>44694</v>
      </c>
      <c r="J9306" s="39">
        <v>2022</v>
      </c>
      <c r="K9306">
        <f t="shared" si="876"/>
        <v>5</v>
      </c>
      <c r="L9306">
        <f t="shared" si="877"/>
        <v>13</v>
      </c>
      <c r="M9306">
        <f t="shared" si="878"/>
        <v>2022</v>
      </c>
      <c r="N9306">
        <f t="shared" si="875"/>
        <v>309.42599999999999</v>
      </c>
      <c r="O9306">
        <f t="shared" si="879"/>
        <v>309.42599999999999</v>
      </c>
      <c r="P9306">
        <f t="shared" si="880"/>
        <v>0</v>
      </c>
    </row>
    <row r="9307" spans="1:16" x14ac:dyDescent="0.25">
      <c r="A9307" s="39">
        <v>13085500</v>
      </c>
      <c r="B9307" s="40" t="s">
        <v>10</v>
      </c>
      <c r="C9307" s="41">
        <v>44695</v>
      </c>
      <c r="D9307" s="39">
        <v>150</v>
      </c>
      <c r="E9307" s="39">
        <v>3804.7</v>
      </c>
      <c r="F9307" s="39">
        <v>150</v>
      </c>
      <c r="G9307" s="39">
        <v>3805</v>
      </c>
      <c r="H9307" s="39">
        <v>-3804.7</v>
      </c>
      <c r="I9307" s="41">
        <v>44695</v>
      </c>
      <c r="J9307" s="39">
        <v>2022</v>
      </c>
      <c r="K9307">
        <f t="shared" si="876"/>
        <v>5</v>
      </c>
      <c r="L9307">
        <f t="shared" si="877"/>
        <v>14</v>
      </c>
      <c r="M9307">
        <f t="shared" si="878"/>
        <v>2022</v>
      </c>
      <c r="N9307">
        <f t="shared" si="875"/>
        <v>297.52500000000003</v>
      </c>
      <c r="O9307">
        <f t="shared" si="879"/>
        <v>297.52500000000003</v>
      </c>
      <c r="P9307">
        <f t="shared" si="880"/>
        <v>0</v>
      </c>
    </row>
    <row r="9308" spans="1:16" x14ac:dyDescent="0.25">
      <c r="A9308" s="39">
        <v>13085500</v>
      </c>
      <c r="B9308" s="40" t="s">
        <v>10</v>
      </c>
      <c r="C9308" s="41">
        <v>44696</v>
      </c>
      <c r="D9308" s="39">
        <v>140</v>
      </c>
      <c r="E9308" s="39">
        <v>4082.5</v>
      </c>
      <c r="F9308" s="39">
        <v>140</v>
      </c>
      <c r="G9308" s="39">
        <v>4083</v>
      </c>
      <c r="H9308" s="39">
        <v>-4082.5</v>
      </c>
      <c r="I9308" s="41">
        <v>44696</v>
      </c>
      <c r="J9308" s="39">
        <v>2022</v>
      </c>
      <c r="K9308">
        <f t="shared" si="876"/>
        <v>5</v>
      </c>
      <c r="L9308">
        <f t="shared" si="877"/>
        <v>15</v>
      </c>
      <c r="M9308">
        <f t="shared" si="878"/>
        <v>2022</v>
      </c>
      <c r="N9308">
        <f t="shared" si="875"/>
        <v>277.69</v>
      </c>
      <c r="O9308">
        <f t="shared" si="879"/>
        <v>277.69</v>
      </c>
      <c r="P9308">
        <f t="shared" si="880"/>
        <v>0</v>
      </c>
    </row>
    <row r="9309" spans="1:16" x14ac:dyDescent="0.25">
      <c r="A9309" s="39">
        <v>13085500</v>
      </c>
      <c r="B9309" s="40" t="s">
        <v>10</v>
      </c>
      <c r="C9309" s="41">
        <v>44697</v>
      </c>
      <c r="D9309" s="39">
        <v>157</v>
      </c>
      <c r="E9309" s="39">
        <v>4393.3</v>
      </c>
      <c r="F9309" s="39">
        <v>157</v>
      </c>
      <c r="G9309" s="39">
        <v>4393</v>
      </c>
      <c r="H9309" s="39">
        <v>-4393.3</v>
      </c>
      <c r="I9309" s="41">
        <v>44697</v>
      </c>
      <c r="J9309" s="39">
        <v>2022</v>
      </c>
      <c r="K9309">
        <f t="shared" si="876"/>
        <v>5</v>
      </c>
      <c r="L9309">
        <f t="shared" si="877"/>
        <v>16</v>
      </c>
      <c r="M9309">
        <f t="shared" si="878"/>
        <v>2022</v>
      </c>
      <c r="N9309">
        <f t="shared" si="875"/>
        <v>311.40949999999998</v>
      </c>
      <c r="O9309">
        <f t="shared" si="879"/>
        <v>311.40949999999998</v>
      </c>
      <c r="P9309">
        <f t="shared" si="880"/>
        <v>0</v>
      </c>
    </row>
    <row r="9310" spans="1:16" x14ac:dyDescent="0.25">
      <c r="A9310" s="39">
        <v>13085500</v>
      </c>
      <c r="B9310" s="40" t="s">
        <v>10</v>
      </c>
      <c r="C9310" s="41">
        <v>44698</v>
      </c>
      <c r="D9310" s="39">
        <v>189</v>
      </c>
      <c r="E9310" s="39">
        <v>4767.8</v>
      </c>
      <c r="F9310" s="39">
        <v>189</v>
      </c>
      <c r="G9310" s="39">
        <v>4768</v>
      </c>
      <c r="H9310" s="39">
        <v>-4767.8</v>
      </c>
      <c r="I9310" s="41">
        <v>44698</v>
      </c>
      <c r="J9310" s="39">
        <v>2022</v>
      </c>
      <c r="K9310">
        <f t="shared" si="876"/>
        <v>5</v>
      </c>
      <c r="L9310">
        <f t="shared" si="877"/>
        <v>17</v>
      </c>
      <c r="M9310">
        <f t="shared" si="878"/>
        <v>2022</v>
      </c>
      <c r="N9310">
        <f t="shared" si="875"/>
        <v>374.88150000000002</v>
      </c>
      <c r="O9310">
        <f t="shared" si="879"/>
        <v>374.88150000000002</v>
      </c>
      <c r="P9310">
        <f t="shared" si="880"/>
        <v>0</v>
      </c>
    </row>
    <row r="9311" spans="1:16" x14ac:dyDescent="0.25">
      <c r="A9311" s="39">
        <v>13085500</v>
      </c>
      <c r="B9311" s="40" t="s">
        <v>10</v>
      </c>
      <c r="C9311" s="41">
        <v>44699</v>
      </c>
      <c r="D9311" s="39">
        <v>206</v>
      </c>
      <c r="E9311" s="39">
        <v>5175.6000000000004</v>
      </c>
      <c r="F9311" s="39">
        <v>206</v>
      </c>
      <c r="G9311" s="39">
        <v>5176</v>
      </c>
      <c r="H9311" s="39">
        <v>-5175.6000000000004</v>
      </c>
      <c r="I9311" s="41">
        <v>44699</v>
      </c>
      <c r="J9311" s="39">
        <v>2022</v>
      </c>
      <c r="K9311">
        <f t="shared" si="876"/>
        <v>5</v>
      </c>
      <c r="L9311">
        <f t="shared" si="877"/>
        <v>18</v>
      </c>
      <c r="M9311">
        <f t="shared" si="878"/>
        <v>2022</v>
      </c>
      <c r="N9311">
        <f t="shared" si="875"/>
        <v>408.601</v>
      </c>
      <c r="O9311">
        <f t="shared" si="879"/>
        <v>408.601</v>
      </c>
      <c r="P9311">
        <f t="shared" si="880"/>
        <v>0</v>
      </c>
    </row>
    <row r="9312" spans="1:16" x14ac:dyDescent="0.25">
      <c r="A9312" s="39">
        <v>13085500</v>
      </c>
      <c r="B9312" s="40" t="s">
        <v>10</v>
      </c>
      <c r="C9312" s="41">
        <v>44700</v>
      </c>
      <c r="D9312" s="39">
        <v>178</v>
      </c>
      <c r="E9312" s="39">
        <v>5529.1</v>
      </c>
      <c r="F9312" s="39">
        <v>178</v>
      </c>
      <c r="G9312" s="39">
        <v>5529</v>
      </c>
      <c r="H9312" s="39">
        <v>-5529.1</v>
      </c>
      <c r="I9312" s="41">
        <v>44700</v>
      </c>
      <c r="J9312" s="39">
        <v>2022</v>
      </c>
      <c r="K9312">
        <f t="shared" si="876"/>
        <v>5</v>
      </c>
      <c r="L9312">
        <f t="shared" si="877"/>
        <v>19</v>
      </c>
      <c r="M9312">
        <f t="shared" si="878"/>
        <v>2022</v>
      </c>
      <c r="N9312">
        <f t="shared" si="875"/>
        <v>353.06299999999999</v>
      </c>
      <c r="O9312">
        <f t="shared" si="879"/>
        <v>353.06299999999999</v>
      </c>
      <c r="P9312">
        <f t="shared" si="880"/>
        <v>0</v>
      </c>
    </row>
    <row r="9313" spans="1:16" x14ac:dyDescent="0.25">
      <c r="A9313" s="39">
        <v>13085500</v>
      </c>
      <c r="B9313" s="40" t="s">
        <v>10</v>
      </c>
      <c r="C9313" s="41">
        <v>44701</v>
      </c>
      <c r="D9313" s="39">
        <v>192</v>
      </c>
      <c r="E9313" s="39">
        <v>5909.5</v>
      </c>
      <c r="F9313" s="39">
        <v>192</v>
      </c>
      <c r="G9313" s="39">
        <v>5910</v>
      </c>
      <c r="H9313" s="39">
        <v>-5909.5</v>
      </c>
      <c r="I9313" s="41">
        <v>44701</v>
      </c>
      <c r="J9313" s="39">
        <v>2022</v>
      </c>
      <c r="K9313">
        <f t="shared" si="876"/>
        <v>5</v>
      </c>
      <c r="L9313">
        <f t="shared" si="877"/>
        <v>20</v>
      </c>
      <c r="M9313">
        <f t="shared" si="878"/>
        <v>2022</v>
      </c>
      <c r="N9313">
        <f t="shared" si="875"/>
        <v>380.83199999999999</v>
      </c>
      <c r="O9313">
        <f t="shared" si="879"/>
        <v>380.83199999999999</v>
      </c>
      <c r="P9313">
        <f t="shared" si="880"/>
        <v>0</v>
      </c>
    </row>
    <row r="9314" spans="1:16" x14ac:dyDescent="0.25">
      <c r="A9314" s="39">
        <v>13085500</v>
      </c>
      <c r="B9314" s="40" t="s">
        <v>10</v>
      </c>
      <c r="C9314" s="41">
        <v>44702</v>
      </c>
      <c r="D9314" s="39">
        <v>214</v>
      </c>
      <c r="E9314" s="39">
        <v>6333.7</v>
      </c>
      <c r="F9314" s="39">
        <v>214</v>
      </c>
      <c r="G9314" s="39">
        <v>6334</v>
      </c>
      <c r="H9314" s="39">
        <v>-6333.7</v>
      </c>
      <c r="I9314" s="41">
        <v>44702</v>
      </c>
      <c r="J9314" s="39">
        <v>2022</v>
      </c>
      <c r="K9314">
        <f t="shared" si="876"/>
        <v>5</v>
      </c>
      <c r="L9314">
        <f t="shared" si="877"/>
        <v>21</v>
      </c>
      <c r="M9314">
        <f t="shared" si="878"/>
        <v>2022</v>
      </c>
      <c r="N9314">
        <f t="shared" si="875"/>
        <v>424.46899999999999</v>
      </c>
      <c r="O9314">
        <f t="shared" si="879"/>
        <v>424.46899999999999</v>
      </c>
      <c r="P9314">
        <f t="shared" si="880"/>
        <v>0</v>
      </c>
    </row>
    <row r="9315" spans="1:16" x14ac:dyDescent="0.25">
      <c r="A9315" s="39">
        <v>13085500</v>
      </c>
      <c r="B9315" s="40" t="s">
        <v>10</v>
      </c>
      <c r="C9315" s="41">
        <v>44703</v>
      </c>
      <c r="D9315" s="39">
        <v>207</v>
      </c>
      <c r="E9315" s="39">
        <v>6743.8</v>
      </c>
      <c r="F9315" s="39">
        <v>207</v>
      </c>
      <c r="G9315" s="39">
        <v>6744</v>
      </c>
      <c r="H9315" s="39">
        <v>-6743.8</v>
      </c>
      <c r="I9315" s="41">
        <v>44703</v>
      </c>
      <c r="J9315" s="39">
        <v>2022</v>
      </c>
      <c r="K9315">
        <f t="shared" si="876"/>
        <v>5</v>
      </c>
      <c r="L9315">
        <f t="shared" si="877"/>
        <v>22</v>
      </c>
      <c r="M9315">
        <f t="shared" si="878"/>
        <v>2022</v>
      </c>
      <c r="N9315">
        <f t="shared" si="875"/>
        <v>410.58449999999999</v>
      </c>
      <c r="O9315">
        <f t="shared" si="879"/>
        <v>410.58449999999999</v>
      </c>
      <c r="P9315">
        <f t="shared" si="880"/>
        <v>0</v>
      </c>
    </row>
    <row r="9316" spans="1:16" x14ac:dyDescent="0.25">
      <c r="A9316" s="39">
        <v>13085500</v>
      </c>
      <c r="B9316" s="40" t="s">
        <v>10</v>
      </c>
      <c r="C9316" s="41">
        <v>44704</v>
      </c>
      <c r="D9316" s="39">
        <v>206</v>
      </c>
      <c r="E9316" s="39">
        <v>7151.8</v>
      </c>
      <c r="F9316" s="39">
        <v>206</v>
      </c>
      <c r="G9316" s="39">
        <v>7152</v>
      </c>
      <c r="H9316" s="39">
        <v>-7151.8</v>
      </c>
      <c r="I9316" s="41">
        <v>44704</v>
      </c>
      <c r="J9316" s="39">
        <v>2022</v>
      </c>
      <c r="K9316">
        <f t="shared" si="876"/>
        <v>5</v>
      </c>
      <c r="L9316">
        <f t="shared" si="877"/>
        <v>23</v>
      </c>
      <c r="M9316">
        <f t="shared" si="878"/>
        <v>2022</v>
      </c>
      <c r="N9316">
        <f t="shared" si="875"/>
        <v>408.601</v>
      </c>
      <c r="O9316">
        <f t="shared" si="879"/>
        <v>408.601</v>
      </c>
      <c r="P9316">
        <f t="shared" si="880"/>
        <v>0</v>
      </c>
    </row>
    <row r="9317" spans="1:16" x14ac:dyDescent="0.25">
      <c r="A9317" s="39">
        <v>13085500</v>
      </c>
      <c r="B9317" s="40" t="s">
        <v>10</v>
      </c>
      <c r="C9317" s="41">
        <v>44705</v>
      </c>
      <c r="D9317" s="39">
        <v>204</v>
      </c>
      <c r="E9317" s="39">
        <v>7555.4</v>
      </c>
      <c r="F9317" s="39">
        <v>204</v>
      </c>
      <c r="G9317" s="39">
        <v>7555</v>
      </c>
      <c r="H9317" s="39">
        <v>-7555.4</v>
      </c>
      <c r="I9317" s="41">
        <v>44705</v>
      </c>
      <c r="J9317" s="39">
        <v>2022</v>
      </c>
      <c r="K9317">
        <f t="shared" si="876"/>
        <v>5</v>
      </c>
      <c r="L9317">
        <f t="shared" si="877"/>
        <v>24</v>
      </c>
      <c r="M9317">
        <f t="shared" si="878"/>
        <v>2022</v>
      </c>
      <c r="N9317">
        <f t="shared" si="875"/>
        <v>404.63400000000001</v>
      </c>
      <c r="O9317">
        <f t="shared" si="879"/>
        <v>404.63400000000001</v>
      </c>
      <c r="P9317">
        <f t="shared" si="880"/>
        <v>0</v>
      </c>
    </row>
    <row r="9318" spans="1:16" x14ac:dyDescent="0.25">
      <c r="A9318" s="39">
        <v>13085500</v>
      </c>
      <c r="B9318" s="40" t="s">
        <v>10</v>
      </c>
      <c r="C9318" s="41">
        <v>44706</v>
      </c>
      <c r="D9318" s="39">
        <v>207</v>
      </c>
      <c r="E9318" s="39">
        <v>7964.9</v>
      </c>
      <c r="F9318" s="39">
        <v>207</v>
      </c>
      <c r="G9318" s="39">
        <v>7965</v>
      </c>
      <c r="H9318" s="39">
        <v>-7964.9</v>
      </c>
      <c r="I9318" s="41">
        <v>44706</v>
      </c>
      <c r="J9318" s="39">
        <v>2022</v>
      </c>
      <c r="K9318">
        <f t="shared" si="876"/>
        <v>5</v>
      </c>
      <c r="L9318">
        <f t="shared" si="877"/>
        <v>25</v>
      </c>
      <c r="M9318">
        <f t="shared" si="878"/>
        <v>2022</v>
      </c>
      <c r="N9318">
        <f t="shared" si="875"/>
        <v>410.58449999999999</v>
      </c>
      <c r="O9318">
        <f t="shared" si="879"/>
        <v>410.58449999999999</v>
      </c>
      <c r="P9318">
        <f t="shared" si="880"/>
        <v>0</v>
      </c>
    </row>
    <row r="9319" spans="1:16" x14ac:dyDescent="0.25">
      <c r="A9319" s="39">
        <v>13085500</v>
      </c>
      <c r="B9319" s="40" t="s">
        <v>10</v>
      </c>
      <c r="C9319" s="41">
        <v>44707</v>
      </c>
      <c r="D9319" s="39">
        <v>200</v>
      </c>
      <c r="E9319" s="39">
        <v>8362.4</v>
      </c>
      <c r="F9319" s="39">
        <v>200</v>
      </c>
      <c r="G9319" s="39">
        <v>8362</v>
      </c>
      <c r="H9319" s="39">
        <v>-8362.4</v>
      </c>
      <c r="I9319" s="41">
        <v>44707</v>
      </c>
      <c r="J9319" s="39">
        <v>2022</v>
      </c>
      <c r="K9319">
        <f t="shared" si="876"/>
        <v>5</v>
      </c>
      <c r="L9319">
        <f t="shared" si="877"/>
        <v>26</v>
      </c>
      <c r="M9319">
        <f t="shared" si="878"/>
        <v>2022</v>
      </c>
      <c r="N9319">
        <f t="shared" si="875"/>
        <v>396.7</v>
      </c>
      <c r="O9319">
        <f t="shared" si="879"/>
        <v>396.7</v>
      </c>
      <c r="P9319">
        <f t="shared" si="880"/>
        <v>0</v>
      </c>
    </row>
    <row r="9320" spans="1:16" x14ac:dyDescent="0.25">
      <c r="A9320" s="39">
        <v>13085500</v>
      </c>
      <c r="B9320" s="40" t="s">
        <v>10</v>
      </c>
      <c r="C9320" s="41">
        <v>44708</v>
      </c>
      <c r="D9320" s="39">
        <v>189</v>
      </c>
      <c r="E9320" s="39">
        <v>8737.5</v>
      </c>
      <c r="F9320" s="39">
        <v>189</v>
      </c>
      <c r="G9320" s="39">
        <v>8738</v>
      </c>
      <c r="H9320" s="39">
        <v>-8737.5</v>
      </c>
      <c r="I9320" s="41">
        <v>44708</v>
      </c>
      <c r="J9320" s="39">
        <v>2022</v>
      </c>
      <c r="K9320">
        <f t="shared" si="876"/>
        <v>5</v>
      </c>
      <c r="L9320">
        <f t="shared" si="877"/>
        <v>27</v>
      </c>
      <c r="M9320">
        <f t="shared" si="878"/>
        <v>2022</v>
      </c>
      <c r="N9320">
        <f t="shared" si="875"/>
        <v>374.88150000000002</v>
      </c>
      <c r="O9320">
        <f t="shared" si="879"/>
        <v>374.88150000000002</v>
      </c>
      <c r="P9320">
        <f t="shared" si="880"/>
        <v>0</v>
      </c>
    </row>
    <row r="9321" spans="1:16" x14ac:dyDescent="0.25">
      <c r="A9321" s="39">
        <v>13085500</v>
      </c>
      <c r="B9321" s="40" t="s">
        <v>10</v>
      </c>
      <c r="C9321" s="41">
        <v>44709</v>
      </c>
      <c r="D9321" s="39">
        <v>168</v>
      </c>
      <c r="E9321" s="39">
        <v>9070.1</v>
      </c>
      <c r="F9321" s="39">
        <v>168</v>
      </c>
      <c r="G9321" s="39">
        <v>9070</v>
      </c>
      <c r="H9321" s="39">
        <v>-9070.1</v>
      </c>
      <c r="I9321" s="41">
        <v>44709</v>
      </c>
      <c r="J9321" s="39">
        <v>2022</v>
      </c>
      <c r="K9321">
        <f t="shared" si="876"/>
        <v>5</v>
      </c>
      <c r="L9321">
        <f t="shared" si="877"/>
        <v>28</v>
      </c>
      <c r="M9321">
        <f t="shared" si="878"/>
        <v>2022</v>
      </c>
      <c r="N9321">
        <f t="shared" si="875"/>
        <v>333.22800000000001</v>
      </c>
      <c r="O9321">
        <f t="shared" si="879"/>
        <v>333.22800000000001</v>
      </c>
      <c r="P9321">
        <f t="shared" si="880"/>
        <v>0</v>
      </c>
    </row>
    <row r="9322" spans="1:16" x14ac:dyDescent="0.25">
      <c r="A9322" s="39">
        <v>13085500</v>
      </c>
      <c r="B9322" s="40" t="s">
        <v>10</v>
      </c>
      <c r="C9322" s="41">
        <v>44710</v>
      </c>
      <c r="D9322" s="39">
        <v>152</v>
      </c>
      <c r="E9322" s="39">
        <v>9370.7000000000007</v>
      </c>
      <c r="F9322" s="39">
        <v>152</v>
      </c>
      <c r="G9322" s="39">
        <v>9371</v>
      </c>
      <c r="H9322" s="39">
        <v>-9370.7000000000007</v>
      </c>
      <c r="I9322" s="41">
        <v>44710</v>
      </c>
      <c r="J9322" s="39">
        <v>2022</v>
      </c>
      <c r="K9322">
        <f t="shared" si="876"/>
        <v>5</v>
      </c>
      <c r="L9322">
        <f t="shared" si="877"/>
        <v>29</v>
      </c>
      <c r="M9322">
        <f t="shared" si="878"/>
        <v>2022</v>
      </c>
      <c r="N9322">
        <f t="shared" si="875"/>
        <v>301.49200000000002</v>
      </c>
      <c r="O9322">
        <f t="shared" si="879"/>
        <v>301.49200000000002</v>
      </c>
      <c r="P9322">
        <f t="shared" si="880"/>
        <v>0</v>
      </c>
    </row>
    <row r="9323" spans="1:16" x14ac:dyDescent="0.25">
      <c r="A9323" s="39">
        <v>13085500</v>
      </c>
      <c r="B9323" s="40" t="s">
        <v>10</v>
      </c>
      <c r="C9323" s="41">
        <v>44711</v>
      </c>
      <c r="D9323" s="39">
        <v>122</v>
      </c>
      <c r="E9323" s="39">
        <v>9613.5</v>
      </c>
      <c r="F9323" s="39">
        <v>122</v>
      </c>
      <c r="G9323" s="39">
        <v>9614</v>
      </c>
      <c r="H9323" s="39">
        <v>-9613.5</v>
      </c>
      <c r="I9323" s="41">
        <v>44711</v>
      </c>
      <c r="J9323" s="39">
        <v>2022</v>
      </c>
      <c r="K9323">
        <f t="shared" si="876"/>
        <v>5</v>
      </c>
      <c r="L9323">
        <f t="shared" si="877"/>
        <v>30</v>
      </c>
      <c r="M9323">
        <f t="shared" si="878"/>
        <v>2022</v>
      </c>
      <c r="N9323">
        <f t="shared" si="875"/>
        <v>241.98699999999999</v>
      </c>
      <c r="O9323">
        <f t="shared" si="879"/>
        <v>241.98699999999999</v>
      </c>
      <c r="P9323">
        <f t="shared" si="880"/>
        <v>0</v>
      </c>
    </row>
    <row r="9324" spans="1:16" x14ac:dyDescent="0.25">
      <c r="A9324" s="39">
        <v>13085500</v>
      </c>
      <c r="B9324" s="40" t="s">
        <v>10</v>
      </c>
      <c r="C9324" s="41">
        <v>44712</v>
      </c>
      <c r="D9324" s="39">
        <v>88</v>
      </c>
      <c r="E9324" s="39">
        <v>9788.1</v>
      </c>
      <c r="F9324" s="39">
        <v>88</v>
      </c>
      <c r="G9324" s="39">
        <v>9788</v>
      </c>
      <c r="H9324" s="39">
        <v>-9788.1</v>
      </c>
      <c r="I9324" s="41">
        <v>44712</v>
      </c>
      <c r="J9324" s="39">
        <v>2022</v>
      </c>
      <c r="K9324">
        <f t="shared" si="876"/>
        <v>5</v>
      </c>
      <c r="L9324">
        <f t="shared" si="877"/>
        <v>31</v>
      </c>
      <c r="M9324">
        <f t="shared" si="878"/>
        <v>2022</v>
      </c>
      <c r="N9324">
        <f t="shared" si="875"/>
        <v>174.548</v>
      </c>
      <c r="O9324">
        <f t="shared" si="879"/>
        <v>174.548</v>
      </c>
      <c r="P9324">
        <f t="shared" si="880"/>
        <v>0</v>
      </c>
    </row>
    <row r="9325" spans="1:16" x14ac:dyDescent="0.25">
      <c r="A9325" s="39">
        <v>13085500</v>
      </c>
      <c r="B9325" s="40" t="s">
        <v>10</v>
      </c>
      <c r="C9325" s="41">
        <v>44713</v>
      </c>
      <c r="D9325" s="39">
        <v>77</v>
      </c>
      <c r="E9325" s="39">
        <v>9939.9</v>
      </c>
      <c r="F9325" s="39">
        <v>77</v>
      </c>
      <c r="G9325" s="39">
        <v>9940</v>
      </c>
      <c r="H9325" s="39">
        <v>-9939.9</v>
      </c>
      <c r="I9325" s="41">
        <v>44713</v>
      </c>
      <c r="J9325" s="39">
        <v>2022</v>
      </c>
      <c r="K9325">
        <f t="shared" si="876"/>
        <v>6</v>
      </c>
      <c r="L9325">
        <f t="shared" si="877"/>
        <v>1</v>
      </c>
      <c r="M9325">
        <f t="shared" si="878"/>
        <v>2022</v>
      </c>
      <c r="N9325">
        <f t="shared" si="875"/>
        <v>152.7295</v>
      </c>
      <c r="O9325">
        <f t="shared" si="879"/>
        <v>152.7295</v>
      </c>
      <c r="P9325">
        <f t="shared" si="880"/>
        <v>0</v>
      </c>
    </row>
    <row r="9326" spans="1:16" x14ac:dyDescent="0.25">
      <c r="A9326" s="39">
        <v>13085500</v>
      </c>
      <c r="B9326" s="40" t="s">
        <v>10</v>
      </c>
      <c r="C9326" s="41">
        <v>44714</v>
      </c>
      <c r="D9326" s="39">
        <v>82</v>
      </c>
      <c r="E9326" s="39">
        <v>10102.1</v>
      </c>
      <c r="F9326" s="39">
        <v>82</v>
      </c>
      <c r="G9326" s="39">
        <v>10102</v>
      </c>
      <c r="H9326" s="39">
        <v>-10102.1</v>
      </c>
      <c r="I9326" s="41">
        <v>44714</v>
      </c>
      <c r="J9326" s="39">
        <v>2022</v>
      </c>
      <c r="K9326">
        <f t="shared" si="876"/>
        <v>6</v>
      </c>
      <c r="L9326">
        <f t="shared" si="877"/>
        <v>2</v>
      </c>
      <c r="M9326">
        <f t="shared" si="878"/>
        <v>2022</v>
      </c>
      <c r="N9326">
        <f t="shared" si="875"/>
        <v>162.64699999999999</v>
      </c>
      <c r="O9326">
        <f t="shared" si="879"/>
        <v>162.64699999999999</v>
      </c>
      <c r="P9326">
        <f t="shared" si="880"/>
        <v>0</v>
      </c>
    </row>
    <row r="9327" spans="1:16" x14ac:dyDescent="0.25">
      <c r="A9327" s="39">
        <v>13085500</v>
      </c>
      <c r="B9327" s="40" t="s">
        <v>10</v>
      </c>
      <c r="C9327" s="41">
        <v>44715</v>
      </c>
      <c r="D9327" s="39">
        <v>91</v>
      </c>
      <c r="E9327" s="39">
        <v>10282.200000000001</v>
      </c>
      <c r="F9327" s="39">
        <v>91</v>
      </c>
      <c r="G9327" s="39">
        <v>10282</v>
      </c>
      <c r="H9327" s="39">
        <v>-10282.200000000001</v>
      </c>
      <c r="I9327" s="41">
        <v>44715</v>
      </c>
      <c r="J9327" s="39">
        <v>2022</v>
      </c>
      <c r="K9327">
        <f t="shared" si="876"/>
        <v>6</v>
      </c>
      <c r="L9327">
        <f t="shared" si="877"/>
        <v>3</v>
      </c>
      <c r="M9327">
        <f t="shared" si="878"/>
        <v>2022</v>
      </c>
      <c r="N9327">
        <f t="shared" si="875"/>
        <v>180.49850000000001</v>
      </c>
      <c r="O9327">
        <f t="shared" si="879"/>
        <v>180.49850000000001</v>
      </c>
      <c r="P9327">
        <f t="shared" si="880"/>
        <v>0</v>
      </c>
    </row>
    <row r="9328" spans="1:16" x14ac:dyDescent="0.25">
      <c r="A9328" s="39">
        <v>13085500</v>
      </c>
      <c r="B9328" s="40" t="s">
        <v>10</v>
      </c>
      <c r="C9328" s="41">
        <v>44716</v>
      </c>
      <c r="D9328" s="39">
        <v>105</v>
      </c>
      <c r="E9328" s="39">
        <v>10490.2</v>
      </c>
      <c r="F9328" s="39">
        <v>105</v>
      </c>
      <c r="G9328" s="39">
        <v>10490</v>
      </c>
      <c r="H9328" s="39">
        <v>-10490.2</v>
      </c>
      <c r="I9328" s="41">
        <v>44716</v>
      </c>
      <c r="J9328" s="39">
        <v>2022</v>
      </c>
      <c r="K9328">
        <f t="shared" si="876"/>
        <v>6</v>
      </c>
      <c r="L9328">
        <f t="shared" si="877"/>
        <v>4</v>
      </c>
      <c r="M9328">
        <f t="shared" si="878"/>
        <v>2022</v>
      </c>
      <c r="N9328">
        <f t="shared" si="875"/>
        <v>208.26750000000001</v>
      </c>
      <c r="O9328">
        <f t="shared" si="879"/>
        <v>208.26750000000001</v>
      </c>
      <c r="P9328">
        <f t="shared" si="880"/>
        <v>0</v>
      </c>
    </row>
    <row r="9329" spans="1:16" x14ac:dyDescent="0.25">
      <c r="A9329" s="39">
        <v>13085500</v>
      </c>
      <c r="B9329" s="40" t="s">
        <v>10</v>
      </c>
      <c r="C9329" s="41">
        <v>44717</v>
      </c>
      <c r="D9329" s="39">
        <v>112</v>
      </c>
      <c r="E9329" s="39">
        <v>10712.8</v>
      </c>
      <c r="F9329" s="39">
        <v>112</v>
      </c>
      <c r="G9329" s="39">
        <v>10713</v>
      </c>
      <c r="H9329" s="39">
        <v>-10712.8</v>
      </c>
      <c r="I9329" s="41">
        <v>44717</v>
      </c>
      <c r="J9329" s="39">
        <v>2022</v>
      </c>
      <c r="K9329">
        <f t="shared" si="876"/>
        <v>6</v>
      </c>
      <c r="L9329">
        <f t="shared" si="877"/>
        <v>5</v>
      </c>
      <c r="M9329">
        <f t="shared" si="878"/>
        <v>2022</v>
      </c>
      <c r="N9329">
        <f t="shared" si="875"/>
        <v>222.15200000000002</v>
      </c>
      <c r="O9329">
        <f t="shared" si="879"/>
        <v>222.15200000000002</v>
      </c>
      <c r="P9329">
        <f t="shared" si="880"/>
        <v>0</v>
      </c>
    </row>
    <row r="9330" spans="1:16" x14ac:dyDescent="0.25">
      <c r="A9330" s="39">
        <v>13085500</v>
      </c>
      <c r="B9330" s="40" t="s">
        <v>10</v>
      </c>
      <c r="C9330" s="41">
        <v>44718</v>
      </c>
      <c r="D9330" s="39">
        <v>140</v>
      </c>
      <c r="E9330" s="39">
        <v>10990.8</v>
      </c>
      <c r="F9330" s="39">
        <v>140</v>
      </c>
      <c r="G9330" s="39">
        <v>10991</v>
      </c>
      <c r="H9330" s="39">
        <v>-10990.8</v>
      </c>
      <c r="I9330" s="41">
        <v>44718</v>
      </c>
      <c r="J9330" s="39">
        <v>2022</v>
      </c>
      <c r="K9330">
        <f t="shared" si="876"/>
        <v>6</v>
      </c>
      <c r="L9330">
        <f t="shared" si="877"/>
        <v>6</v>
      </c>
      <c r="M9330">
        <f t="shared" si="878"/>
        <v>2022</v>
      </c>
      <c r="N9330">
        <f t="shared" si="875"/>
        <v>277.69</v>
      </c>
      <c r="O9330">
        <f t="shared" si="879"/>
        <v>277.69</v>
      </c>
      <c r="P9330">
        <f t="shared" si="880"/>
        <v>0</v>
      </c>
    </row>
    <row r="9331" spans="1:16" x14ac:dyDescent="0.25">
      <c r="A9331" s="39">
        <v>13085500</v>
      </c>
      <c r="B9331" s="40" t="s">
        <v>10</v>
      </c>
      <c r="C9331" s="41">
        <v>44719</v>
      </c>
      <c r="D9331" s="39">
        <v>173</v>
      </c>
      <c r="E9331" s="39">
        <v>11334.7</v>
      </c>
      <c r="F9331" s="39">
        <v>173</v>
      </c>
      <c r="G9331" s="39">
        <v>11335</v>
      </c>
      <c r="H9331" s="39">
        <v>-11334.7</v>
      </c>
      <c r="I9331" s="41">
        <v>44719</v>
      </c>
      <c r="J9331" s="39">
        <v>2022</v>
      </c>
      <c r="K9331">
        <f t="shared" si="876"/>
        <v>6</v>
      </c>
      <c r="L9331">
        <f t="shared" si="877"/>
        <v>7</v>
      </c>
      <c r="M9331">
        <f t="shared" si="878"/>
        <v>2022</v>
      </c>
      <c r="N9331">
        <f t="shared" si="875"/>
        <v>343.14550000000003</v>
      </c>
      <c r="O9331">
        <f t="shared" si="879"/>
        <v>343.14550000000003</v>
      </c>
      <c r="P9331">
        <f t="shared" si="880"/>
        <v>0</v>
      </c>
    </row>
    <row r="9332" spans="1:16" x14ac:dyDescent="0.25">
      <c r="A9332" s="39">
        <v>13085500</v>
      </c>
      <c r="B9332" s="40" t="s">
        <v>10</v>
      </c>
      <c r="C9332" s="41">
        <v>44720</v>
      </c>
      <c r="D9332" s="39">
        <v>179</v>
      </c>
      <c r="E9332" s="39">
        <v>11689.9</v>
      </c>
      <c r="F9332" s="39">
        <v>179</v>
      </c>
      <c r="G9332" s="39">
        <v>11690</v>
      </c>
      <c r="H9332" s="39">
        <v>-11689.9</v>
      </c>
      <c r="I9332" s="41">
        <v>44720</v>
      </c>
      <c r="J9332" s="39">
        <v>2022</v>
      </c>
      <c r="K9332">
        <f t="shared" si="876"/>
        <v>6</v>
      </c>
      <c r="L9332">
        <f t="shared" si="877"/>
        <v>8</v>
      </c>
      <c r="M9332">
        <f t="shared" si="878"/>
        <v>2022</v>
      </c>
      <c r="N9332">
        <f t="shared" si="875"/>
        <v>355.04649999999998</v>
      </c>
      <c r="O9332">
        <f t="shared" si="879"/>
        <v>355.04649999999998</v>
      </c>
      <c r="P9332">
        <f t="shared" si="880"/>
        <v>0</v>
      </c>
    </row>
    <row r="9333" spans="1:16" x14ac:dyDescent="0.25">
      <c r="A9333" s="39">
        <v>13085500</v>
      </c>
      <c r="B9333" s="40" t="s">
        <v>10</v>
      </c>
      <c r="C9333" s="41">
        <v>44721</v>
      </c>
      <c r="D9333" s="39">
        <v>185</v>
      </c>
      <c r="E9333" s="39">
        <v>12056.6</v>
      </c>
      <c r="F9333" s="39">
        <v>185</v>
      </c>
      <c r="G9333" s="39">
        <v>12057</v>
      </c>
      <c r="H9333" s="39">
        <v>-12056.6</v>
      </c>
      <c r="I9333" s="41">
        <v>44721</v>
      </c>
      <c r="J9333" s="39">
        <v>2022</v>
      </c>
      <c r="K9333">
        <f t="shared" si="876"/>
        <v>6</v>
      </c>
      <c r="L9333">
        <f t="shared" si="877"/>
        <v>9</v>
      </c>
      <c r="M9333">
        <f t="shared" si="878"/>
        <v>2022</v>
      </c>
      <c r="N9333">
        <f t="shared" si="875"/>
        <v>366.94749999999999</v>
      </c>
      <c r="O9333">
        <f t="shared" si="879"/>
        <v>366.94749999999999</v>
      </c>
      <c r="P9333">
        <f t="shared" si="880"/>
        <v>0</v>
      </c>
    </row>
    <row r="9334" spans="1:16" x14ac:dyDescent="0.25">
      <c r="A9334" s="39">
        <v>13085500</v>
      </c>
      <c r="B9334" s="40" t="s">
        <v>10</v>
      </c>
      <c r="C9334" s="41">
        <v>44722</v>
      </c>
      <c r="D9334" s="39">
        <v>208</v>
      </c>
      <c r="E9334" s="39">
        <v>12469.4</v>
      </c>
      <c r="F9334" s="39">
        <v>208</v>
      </c>
      <c r="G9334" s="39">
        <v>12469</v>
      </c>
      <c r="H9334" s="39">
        <v>-12469.4</v>
      </c>
      <c r="I9334" s="41">
        <v>44722</v>
      </c>
      <c r="J9334" s="39">
        <v>2022</v>
      </c>
      <c r="K9334">
        <f t="shared" si="876"/>
        <v>6</v>
      </c>
      <c r="L9334">
        <f t="shared" si="877"/>
        <v>10</v>
      </c>
      <c r="M9334">
        <f t="shared" si="878"/>
        <v>2022</v>
      </c>
      <c r="N9334">
        <f t="shared" si="875"/>
        <v>412.56799999999998</v>
      </c>
      <c r="O9334">
        <f t="shared" si="879"/>
        <v>412.56799999999998</v>
      </c>
      <c r="P9334">
        <f t="shared" si="880"/>
        <v>0</v>
      </c>
    </row>
    <row r="9335" spans="1:16" x14ac:dyDescent="0.25">
      <c r="A9335" s="39">
        <v>13085500</v>
      </c>
      <c r="B9335" s="40" t="s">
        <v>10</v>
      </c>
      <c r="C9335" s="41">
        <v>44723</v>
      </c>
      <c r="D9335" s="39">
        <v>217</v>
      </c>
      <c r="E9335" s="39">
        <v>12898.8</v>
      </c>
      <c r="F9335" s="39">
        <v>217</v>
      </c>
      <c r="G9335" s="39">
        <v>12899</v>
      </c>
      <c r="H9335" s="39">
        <v>-12898.8</v>
      </c>
      <c r="I9335" s="41">
        <v>44723</v>
      </c>
      <c r="J9335" s="39">
        <v>2022</v>
      </c>
      <c r="K9335">
        <f t="shared" si="876"/>
        <v>6</v>
      </c>
      <c r="L9335">
        <f t="shared" si="877"/>
        <v>11</v>
      </c>
      <c r="M9335">
        <f t="shared" si="878"/>
        <v>2022</v>
      </c>
      <c r="N9335">
        <f t="shared" si="875"/>
        <v>430.41950000000003</v>
      </c>
      <c r="O9335">
        <f t="shared" si="879"/>
        <v>430.41950000000003</v>
      </c>
      <c r="P9335">
        <f t="shared" si="880"/>
        <v>0</v>
      </c>
    </row>
    <row r="9336" spans="1:16" x14ac:dyDescent="0.25">
      <c r="A9336" s="39">
        <v>13085500</v>
      </c>
      <c r="B9336" s="40" t="s">
        <v>10</v>
      </c>
      <c r="C9336" s="41">
        <v>44724</v>
      </c>
      <c r="D9336" s="39">
        <v>217</v>
      </c>
      <c r="E9336" s="39">
        <v>13328.5</v>
      </c>
      <c r="F9336" s="39">
        <v>217</v>
      </c>
      <c r="G9336" s="39">
        <v>13329</v>
      </c>
      <c r="H9336" s="39">
        <v>-13328.5</v>
      </c>
      <c r="I9336" s="41">
        <v>44724</v>
      </c>
      <c r="J9336" s="39">
        <v>2022</v>
      </c>
      <c r="K9336">
        <f t="shared" si="876"/>
        <v>6</v>
      </c>
      <c r="L9336">
        <f t="shared" si="877"/>
        <v>12</v>
      </c>
      <c r="M9336">
        <f t="shared" si="878"/>
        <v>2022</v>
      </c>
      <c r="N9336">
        <f t="shared" si="875"/>
        <v>430.41950000000003</v>
      </c>
      <c r="O9336">
        <f t="shared" si="879"/>
        <v>430.41950000000003</v>
      </c>
      <c r="P9336">
        <f t="shared" si="880"/>
        <v>0</v>
      </c>
    </row>
    <row r="9337" spans="1:16" x14ac:dyDescent="0.25">
      <c r="A9337" s="39">
        <v>13085500</v>
      </c>
      <c r="B9337" s="40" t="s">
        <v>10</v>
      </c>
      <c r="C9337" s="41">
        <v>44725</v>
      </c>
      <c r="D9337" s="39">
        <v>213</v>
      </c>
      <c r="E9337" s="39">
        <v>13750.2</v>
      </c>
      <c r="F9337" s="39">
        <v>213</v>
      </c>
      <c r="G9337" s="39">
        <v>13750</v>
      </c>
      <c r="H9337" s="39">
        <v>-13750.2</v>
      </c>
      <c r="I9337" s="41">
        <v>44725</v>
      </c>
      <c r="J9337" s="39">
        <v>2022</v>
      </c>
      <c r="K9337">
        <f t="shared" si="876"/>
        <v>6</v>
      </c>
      <c r="L9337">
        <f t="shared" si="877"/>
        <v>13</v>
      </c>
      <c r="M9337">
        <f t="shared" si="878"/>
        <v>2022</v>
      </c>
      <c r="N9337">
        <f t="shared" si="875"/>
        <v>422.4855</v>
      </c>
      <c r="O9337">
        <f t="shared" si="879"/>
        <v>422.4855</v>
      </c>
      <c r="P9337">
        <f t="shared" si="880"/>
        <v>0</v>
      </c>
    </row>
    <row r="9338" spans="1:16" x14ac:dyDescent="0.25">
      <c r="A9338" s="39">
        <v>13085500</v>
      </c>
      <c r="B9338" s="40" t="s">
        <v>10</v>
      </c>
      <c r="C9338" s="41">
        <v>44726</v>
      </c>
      <c r="D9338" s="39">
        <v>202</v>
      </c>
      <c r="E9338" s="39">
        <v>14150.4</v>
      </c>
      <c r="F9338" s="39">
        <v>202</v>
      </c>
      <c r="G9338" s="39">
        <v>14150</v>
      </c>
      <c r="H9338" s="39">
        <v>-14150.4</v>
      </c>
      <c r="I9338" s="41">
        <v>44726</v>
      </c>
      <c r="J9338" s="39">
        <v>2022</v>
      </c>
      <c r="K9338">
        <f t="shared" si="876"/>
        <v>6</v>
      </c>
      <c r="L9338">
        <f t="shared" si="877"/>
        <v>14</v>
      </c>
      <c r="M9338">
        <f t="shared" si="878"/>
        <v>2022</v>
      </c>
      <c r="N9338">
        <f t="shared" si="875"/>
        <v>400.66700000000003</v>
      </c>
      <c r="O9338">
        <f t="shared" si="879"/>
        <v>400.66700000000003</v>
      </c>
      <c r="P9338">
        <f t="shared" si="880"/>
        <v>0</v>
      </c>
    </row>
    <row r="9339" spans="1:16" x14ac:dyDescent="0.25">
      <c r="A9339" s="39">
        <v>13085500</v>
      </c>
      <c r="B9339" s="40" t="s">
        <v>10</v>
      </c>
      <c r="C9339" s="41">
        <v>44727</v>
      </c>
      <c r="D9339" s="39">
        <v>202</v>
      </c>
      <c r="E9339" s="39">
        <v>14550.7</v>
      </c>
      <c r="F9339" s="39">
        <v>202</v>
      </c>
      <c r="G9339" s="39">
        <v>14551</v>
      </c>
      <c r="H9339" s="39">
        <v>-14550.7</v>
      </c>
      <c r="I9339" s="41">
        <v>44727</v>
      </c>
      <c r="J9339" s="39">
        <v>2022</v>
      </c>
      <c r="K9339">
        <f t="shared" si="876"/>
        <v>6</v>
      </c>
      <c r="L9339">
        <f t="shared" si="877"/>
        <v>15</v>
      </c>
      <c r="M9339">
        <f t="shared" si="878"/>
        <v>2022</v>
      </c>
      <c r="N9339">
        <f t="shared" si="875"/>
        <v>400.66700000000003</v>
      </c>
      <c r="O9339">
        <f t="shared" si="879"/>
        <v>400.66700000000003</v>
      </c>
      <c r="P9339">
        <f t="shared" si="880"/>
        <v>0</v>
      </c>
    </row>
    <row r="9340" spans="1:16" x14ac:dyDescent="0.25">
      <c r="A9340" s="39">
        <v>13085500</v>
      </c>
      <c r="B9340" s="40" t="s">
        <v>10</v>
      </c>
      <c r="C9340" s="41">
        <v>44728</v>
      </c>
      <c r="D9340" s="39">
        <v>202</v>
      </c>
      <c r="E9340" s="39">
        <v>14950.9</v>
      </c>
      <c r="F9340" s="39">
        <v>202</v>
      </c>
      <c r="G9340" s="39">
        <v>14951</v>
      </c>
      <c r="H9340" s="39">
        <v>-14950.9</v>
      </c>
      <c r="I9340" s="41">
        <v>44728</v>
      </c>
      <c r="J9340" s="39">
        <v>2022</v>
      </c>
      <c r="K9340">
        <f t="shared" si="876"/>
        <v>6</v>
      </c>
      <c r="L9340">
        <f t="shared" si="877"/>
        <v>16</v>
      </c>
      <c r="M9340">
        <f t="shared" si="878"/>
        <v>2022</v>
      </c>
      <c r="N9340">
        <f t="shared" si="875"/>
        <v>400.66700000000003</v>
      </c>
      <c r="O9340">
        <f t="shared" si="879"/>
        <v>400.66700000000003</v>
      </c>
      <c r="P9340">
        <f t="shared" si="880"/>
        <v>0</v>
      </c>
    </row>
    <row r="9341" spans="1:16" x14ac:dyDescent="0.25">
      <c r="A9341" s="39">
        <v>13085500</v>
      </c>
      <c r="B9341" s="40" t="s">
        <v>10</v>
      </c>
      <c r="C9341" s="41">
        <v>44729</v>
      </c>
      <c r="D9341" s="39">
        <v>236</v>
      </c>
      <c r="E9341" s="39">
        <v>15418.6</v>
      </c>
      <c r="F9341" s="39">
        <v>236</v>
      </c>
      <c r="G9341" s="39">
        <v>15419</v>
      </c>
      <c r="H9341" s="39">
        <v>-15418.6</v>
      </c>
      <c r="I9341" s="41">
        <v>44729</v>
      </c>
      <c r="J9341" s="39">
        <v>2022</v>
      </c>
      <c r="K9341">
        <f t="shared" si="876"/>
        <v>6</v>
      </c>
      <c r="L9341">
        <f t="shared" si="877"/>
        <v>17</v>
      </c>
      <c r="M9341">
        <f t="shared" si="878"/>
        <v>2022</v>
      </c>
      <c r="N9341">
        <f t="shared" si="875"/>
        <v>468.10599999999999</v>
      </c>
      <c r="O9341">
        <f t="shared" si="879"/>
        <v>468.10599999999999</v>
      </c>
      <c r="P9341">
        <f t="shared" si="880"/>
        <v>0</v>
      </c>
    </row>
    <row r="9342" spans="1:16" x14ac:dyDescent="0.25">
      <c r="A9342" s="39">
        <v>13085500</v>
      </c>
      <c r="B9342" s="40" t="s">
        <v>10</v>
      </c>
      <c r="C9342" s="41">
        <v>44730</v>
      </c>
      <c r="D9342" s="39">
        <v>242</v>
      </c>
      <c r="E9342" s="39">
        <v>15897.6</v>
      </c>
      <c r="F9342" s="39">
        <v>242</v>
      </c>
      <c r="G9342" s="39">
        <v>15898</v>
      </c>
      <c r="H9342" s="39">
        <v>-15897.6</v>
      </c>
      <c r="I9342" s="41">
        <v>44730</v>
      </c>
      <c r="J9342" s="39">
        <v>2022</v>
      </c>
      <c r="K9342">
        <f t="shared" si="876"/>
        <v>6</v>
      </c>
      <c r="L9342">
        <f t="shared" si="877"/>
        <v>18</v>
      </c>
      <c r="M9342">
        <f t="shared" si="878"/>
        <v>2022</v>
      </c>
      <c r="N9342">
        <f t="shared" si="875"/>
        <v>480.00700000000001</v>
      </c>
      <c r="O9342">
        <f t="shared" si="879"/>
        <v>480.00700000000001</v>
      </c>
      <c r="P9342">
        <f t="shared" si="880"/>
        <v>0</v>
      </c>
    </row>
    <row r="9343" spans="1:16" x14ac:dyDescent="0.25">
      <c r="A9343" s="39">
        <v>13085500</v>
      </c>
      <c r="B9343" s="40" t="s">
        <v>10</v>
      </c>
      <c r="C9343" s="41">
        <v>44731</v>
      </c>
      <c r="D9343" s="39">
        <v>237</v>
      </c>
      <c r="E9343" s="39">
        <v>16368.4</v>
      </c>
      <c r="F9343" s="39">
        <v>237</v>
      </c>
      <c r="G9343" s="39">
        <v>16368</v>
      </c>
      <c r="H9343" s="39">
        <v>-16368.4</v>
      </c>
      <c r="I9343" s="41">
        <v>44731</v>
      </c>
      <c r="J9343" s="39">
        <v>2022</v>
      </c>
      <c r="K9343">
        <f t="shared" si="876"/>
        <v>6</v>
      </c>
      <c r="L9343">
        <f t="shared" si="877"/>
        <v>19</v>
      </c>
      <c r="M9343">
        <f t="shared" si="878"/>
        <v>2022</v>
      </c>
      <c r="N9343">
        <f t="shared" si="875"/>
        <v>470.08949999999999</v>
      </c>
      <c r="O9343">
        <f t="shared" si="879"/>
        <v>470.08949999999999</v>
      </c>
      <c r="P9343">
        <f t="shared" si="880"/>
        <v>0</v>
      </c>
    </row>
    <row r="9344" spans="1:16" x14ac:dyDescent="0.25">
      <c r="A9344" s="39">
        <v>13085500</v>
      </c>
      <c r="B9344" s="40" t="s">
        <v>10</v>
      </c>
      <c r="C9344" s="41">
        <v>44732</v>
      </c>
      <c r="D9344" s="39">
        <v>228</v>
      </c>
      <c r="E9344" s="39">
        <v>16819.599999999999</v>
      </c>
      <c r="F9344" s="39">
        <v>228</v>
      </c>
      <c r="G9344" s="39">
        <v>16820</v>
      </c>
      <c r="H9344" s="39">
        <v>-16819.599999999999</v>
      </c>
      <c r="I9344" s="41">
        <v>44732</v>
      </c>
      <c r="J9344" s="39">
        <v>2022</v>
      </c>
      <c r="K9344">
        <f t="shared" si="876"/>
        <v>6</v>
      </c>
      <c r="L9344">
        <f t="shared" si="877"/>
        <v>20</v>
      </c>
      <c r="M9344">
        <f t="shared" si="878"/>
        <v>2022</v>
      </c>
      <c r="N9344">
        <f t="shared" si="875"/>
        <v>452.238</v>
      </c>
      <c r="O9344">
        <f t="shared" si="879"/>
        <v>452.238</v>
      </c>
      <c r="P9344">
        <f t="shared" si="880"/>
        <v>0</v>
      </c>
    </row>
    <row r="9345" spans="1:16" x14ac:dyDescent="0.25">
      <c r="A9345" s="39">
        <v>13085500</v>
      </c>
      <c r="B9345" s="40" t="s">
        <v>10</v>
      </c>
      <c r="C9345" s="41">
        <v>44733</v>
      </c>
      <c r="D9345" s="39">
        <v>234</v>
      </c>
      <c r="E9345" s="39">
        <v>17284.7</v>
      </c>
      <c r="F9345" s="39">
        <v>234</v>
      </c>
      <c r="G9345" s="39">
        <v>17285</v>
      </c>
      <c r="H9345" s="39">
        <v>-17284.7</v>
      </c>
      <c r="I9345" s="41">
        <v>44733</v>
      </c>
      <c r="J9345" s="39">
        <v>2022</v>
      </c>
      <c r="K9345">
        <f t="shared" si="876"/>
        <v>6</v>
      </c>
      <c r="L9345">
        <f t="shared" si="877"/>
        <v>21</v>
      </c>
      <c r="M9345">
        <f t="shared" si="878"/>
        <v>2022</v>
      </c>
      <c r="N9345">
        <f t="shared" si="875"/>
        <v>464.13900000000001</v>
      </c>
      <c r="O9345">
        <f t="shared" si="879"/>
        <v>464.13900000000001</v>
      </c>
      <c r="P9345">
        <f t="shared" si="880"/>
        <v>0</v>
      </c>
    </row>
    <row r="9346" spans="1:16" x14ac:dyDescent="0.25">
      <c r="A9346" s="39">
        <v>13085500</v>
      </c>
      <c r="B9346" s="40" t="s">
        <v>10</v>
      </c>
      <c r="C9346" s="41">
        <v>44734</v>
      </c>
      <c r="D9346" s="39">
        <v>252</v>
      </c>
      <c r="E9346" s="39">
        <v>17784.400000000001</v>
      </c>
      <c r="F9346" s="39">
        <v>252</v>
      </c>
      <c r="G9346" s="39">
        <v>17784</v>
      </c>
      <c r="H9346" s="39">
        <v>-17784.400000000001</v>
      </c>
      <c r="I9346" s="41">
        <v>44734</v>
      </c>
      <c r="J9346" s="39">
        <v>2022</v>
      </c>
      <c r="K9346">
        <f t="shared" si="876"/>
        <v>6</v>
      </c>
      <c r="L9346">
        <f t="shared" si="877"/>
        <v>22</v>
      </c>
      <c r="M9346">
        <f t="shared" si="878"/>
        <v>2022</v>
      </c>
      <c r="N9346">
        <f t="shared" si="875"/>
        <v>499.84199999999998</v>
      </c>
      <c r="O9346">
        <f t="shared" si="879"/>
        <v>499.84199999999998</v>
      </c>
      <c r="P9346">
        <f t="shared" si="880"/>
        <v>0</v>
      </c>
    </row>
    <row r="9347" spans="1:16" x14ac:dyDescent="0.25">
      <c r="A9347" s="39">
        <v>13085500</v>
      </c>
      <c r="B9347" s="40" t="s">
        <v>10</v>
      </c>
      <c r="C9347" s="41">
        <v>44735</v>
      </c>
      <c r="D9347" s="39">
        <v>277</v>
      </c>
      <c r="E9347" s="39">
        <v>18332.7</v>
      </c>
      <c r="F9347" s="39">
        <v>277</v>
      </c>
      <c r="G9347" s="39">
        <v>18333</v>
      </c>
      <c r="H9347" s="39">
        <v>-18332.7</v>
      </c>
      <c r="I9347" s="41">
        <v>44735</v>
      </c>
      <c r="J9347" s="39">
        <v>2022</v>
      </c>
      <c r="K9347">
        <f t="shared" si="876"/>
        <v>6</v>
      </c>
      <c r="L9347">
        <f t="shared" si="877"/>
        <v>23</v>
      </c>
      <c r="M9347">
        <f t="shared" si="878"/>
        <v>2022</v>
      </c>
      <c r="N9347">
        <f t="shared" ref="N9347:N9410" si="881">D9347*1.9835</f>
        <v>549.42949999999996</v>
      </c>
      <c r="O9347">
        <f t="shared" si="879"/>
        <v>549.42949999999996</v>
      </c>
      <c r="P9347">
        <f t="shared" si="880"/>
        <v>0</v>
      </c>
    </row>
    <row r="9348" spans="1:16" x14ac:dyDescent="0.25">
      <c r="A9348" s="39">
        <v>13085500</v>
      </c>
      <c r="B9348" s="40" t="s">
        <v>10</v>
      </c>
      <c r="C9348" s="41">
        <v>44736</v>
      </c>
      <c r="D9348" s="39">
        <v>279</v>
      </c>
      <c r="E9348" s="39">
        <v>18886.8</v>
      </c>
      <c r="F9348" s="39">
        <v>279</v>
      </c>
      <c r="G9348" s="39">
        <v>18887</v>
      </c>
      <c r="H9348" s="39">
        <v>-18886.8</v>
      </c>
      <c r="I9348" s="41">
        <v>44736</v>
      </c>
      <c r="J9348" s="39">
        <v>2022</v>
      </c>
      <c r="K9348">
        <f t="shared" si="876"/>
        <v>6</v>
      </c>
      <c r="L9348">
        <f t="shared" si="877"/>
        <v>24</v>
      </c>
      <c r="M9348">
        <f t="shared" si="878"/>
        <v>2022</v>
      </c>
      <c r="N9348">
        <f t="shared" si="881"/>
        <v>553.39650000000006</v>
      </c>
      <c r="O9348">
        <f t="shared" si="879"/>
        <v>553.39650000000006</v>
      </c>
      <c r="P9348">
        <f t="shared" si="880"/>
        <v>0</v>
      </c>
    </row>
    <row r="9349" spans="1:16" x14ac:dyDescent="0.25">
      <c r="A9349" s="39">
        <v>13085500</v>
      </c>
      <c r="B9349" s="40" t="s">
        <v>10</v>
      </c>
      <c r="C9349" s="41">
        <v>44737</v>
      </c>
      <c r="D9349" s="39">
        <v>275</v>
      </c>
      <c r="E9349" s="39">
        <v>19432.8</v>
      </c>
      <c r="F9349" s="39">
        <v>275</v>
      </c>
      <c r="G9349" s="39">
        <v>19433</v>
      </c>
      <c r="H9349" s="39">
        <v>-19432.8</v>
      </c>
      <c r="I9349" s="41">
        <v>44737</v>
      </c>
      <c r="J9349" s="39">
        <v>2022</v>
      </c>
      <c r="K9349">
        <f t="shared" si="876"/>
        <v>6</v>
      </c>
      <c r="L9349">
        <f t="shared" si="877"/>
        <v>25</v>
      </c>
      <c r="M9349">
        <f t="shared" si="878"/>
        <v>2022</v>
      </c>
      <c r="N9349">
        <f t="shared" si="881"/>
        <v>545.46249999999998</v>
      </c>
      <c r="O9349">
        <f t="shared" si="879"/>
        <v>545.46249999999998</v>
      </c>
      <c r="P9349">
        <f t="shared" si="880"/>
        <v>0</v>
      </c>
    </row>
    <row r="9350" spans="1:16" x14ac:dyDescent="0.25">
      <c r="A9350" s="39">
        <v>13085500</v>
      </c>
      <c r="B9350" s="40" t="s">
        <v>10</v>
      </c>
      <c r="C9350" s="41">
        <v>44738</v>
      </c>
      <c r="D9350" s="39">
        <v>273</v>
      </c>
      <c r="E9350" s="39">
        <v>19974.900000000001</v>
      </c>
      <c r="F9350" s="39">
        <v>273</v>
      </c>
      <c r="G9350" s="39">
        <v>19975</v>
      </c>
      <c r="H9350" s="39">
        <v>-19974.900000000001</v>
      </c>
      <c r="I9350" s="41">
        <v>44738</v>
      </c>
      <c r="J9350" s="39">
        <v>2022</v>
      </c>
      <c r="K9350">
        <f t="shared" si="876"/>
        <v>6</v>
      </c>
      <c r="L9350">
        <f t="shared" si="877"/>
        <v>26</v>
      </c>
      <c r="M9350">
        <f t="shared" si="878"/>
        <v>2022</v>
      </c>
      <c r="N9350">
        <f t="shared" si="881"/>
        <v>541.49549999999999</v>
      </c>
      <c r="O9350">
        <f t="shared" si="879"/>
        <v>541.49549999999999</v>
      </c>
      <c r="P9350">
        <f t="shared" si="880"/>
        <v>0</v>
      </c>
    </row>
    <row r="9351" spans="1:16" x14ac:dyDescent="0.25">
      <c r="A9351" s="39">
        <v>13085500</v>
      </c>
      <c r="B9351" s="40" t="s">
        <v>10</v>
      </c>
      <c r="C9351" s="41">
        <v>44739</v>
      </c>
      <c r="D9351" s="39">
        <v>293</v>
      </c>
      <c r="E9351" s="39">
        <v>582</v>
      </c>
      <c r="F9351" s="39">
        <v>293</v>
      </c>
      <c r="G9351" s="39">
        <v>20557</v>
      </c>
      <c r="H9351" s="39">
        <v>98256.4</v>
      </c>
      <c r="I9351" s="41">
        <v>44739</v>
      </c>
      <c r="J9351" s="39">
        <v>2022</v>
      </c>
      <c r="K9351">
        <f t="shared" si="876"/>
        <v>6</v>
      </c>
      <c r="L9351">
        <f t="shared" si="877"/>
        <v>27</v>
      </c>
      <c r="M9351">
        <f t="shared" si="878"/>
        <v>2022</v>
      </c>
      <c r="N9351">
        <f t="shared" si="881"/>
        <v>581.16550000000007</v>
      </c>
      <c r="O9351">
        <f t="shared" si="879"/>
        <v>581.16550000000007</v>
      </c>
      <c r="P9351">
        <f t="shared" si="880"/>
        <v>0</v>
      </c>
    </row>
    <row r="9352" spans="1:16" x14ac:dyDescent="0.25">
      <c r="A9352" s="39">
        <v>13085500</v>
      </c>
      <c r="B9352" s="40" t="s">
        <v>10</v>
      </c>
      <c r="C9352" s="41">
        <v>44740</v>
      </c>
      <c r="D9352" s="39">
        <v>302</v>
      </c>
      <c r="E9352" s="39">
        <v>1180.8</v>
      </c>
      <c r="F9352" s="39">
        <v>302</v>
      </c>
      <c r="G9352" s="39">
        <v>21156</v>
      </c>
      <c r="H9352" s="39">
        <v>97657.600000000006</v>
      </c>
      <c r="I9352" s="41">
        <v>44740</v>
      </c>
      <c r="J9352" s="39">
        <v>2022</v>
      </c>
      <c r="K9352">
        <f t="shared" si="876"/>
        <v>6</v>
      </c>
      <c r="L9352">
        <f t="shared" si="877"/>
        <v>28</v>
      </c>
      <c r="M9352">
        <f t="shared" si="878"/>
        <v>2022</v>
      </c>
      <c r="N9352">
        <f t="shared" si="881"/>
        <v>599.01700000000005</v>
      </c>
      <c r="O9352">
        <f t="shared" si="879"/>
        <v>599.01700000000005</v>
      </c>
      <c r="P9352">
        <f t="shared" si="880"/>
        <v>0</v>
      </c>
    </row>
    <row r="9353" spans="1:16" x14ac:dyDescent="0.25">
      <c r="A9353" s="39">
        <v>13085500</v>
      </c>
      <c r="B9353" s="40" t="s">
        <v>10</v>
      </c>
      <c r="C9353" s="41">
        <v>44741</v>
      </c>
      <c r="D9353" s="39">
        <v>310</v>
      </c>
      <c r="E9353" s="39">
        <v>1795.5</v>
      </c>
      <c r="F9353" s="39">
        <v>310</v>
      </c>
      <c r="G9353" s="39">
        <v>21770</v>
      </c>
      <c r="H9353" s="39">
        <v>97042.9</v>
      </c>
      <c r="I9353" s="41">
        <v>44741</v>
      </c>
      <c r="J9353" s="39">
        <v>2022</v>
      </c>
      <c r="K9353">
        <f t="shared" si="876"/>
        <v>6</v>
      </c>
      <c r="L9353">
        <f t="shared" si="877"/>
        <v>29</v>
      </c>
      <c r="M9353">
        <f t="shared" si="878"/>
        <v>2022</v>
      </c>
      <c r="N9353">
        <f t="shared" si="881"/>
        <v>614.88499999999999</v>
      </c>
      <c r="O9353">
        <f t="shared" si="879"/>
        <v>614.88499999999999</v>
      </c>
      <c r="P9353">
        <f t="shared" si="880"/>
        <v>0</v>
      </c>
    </row>
    <row r="9354" spans="1:16" x14ac:dyDescent="0.25">
      <c r="A9354" s="39">
        <v>13085500</v>
      </c>
      <c r="B9354" s="40" t="s">
        <v>10</v>
      </c>
      <c r="C9354" s="41">
        <v>44742</v>
      </c>
      <c r="D9354" s="39">
        <v>314</v>
      </c>
      <c r="E9354" s="39">
        <v>2418.4</v>
      </c>
      <c r="F9354" s="39">
        <v>314</v>
      </c>
      <c r="G9354" s="39">
        <v>22393</v>
      </c>
      <c r="H9354" s="39">
        <v>96420</v>
      </c>
      <c r="I9354" s="41">
        <v>44742</v>
      </c>
      <c r="J9354" s="39">
        <v>2022</v>
      </c>
      <c r="K9354">
        <f t="shared" si="876"/>
        <v>6</v>
      </c>
      <c r="L9354">
        <f t="shared" si="877"/>
        <v>30</v>
      </c>
      <c r="M9354">
        <f t="shared" si="878"/>
        <v>2022</v>
      </c>
      <c r="N9354">
        <f t="shared" si="881"/>
        <v>622.81899999999996</v>
      </c>
      <c r="O9354">
        <f t="shared" si="879"/>
        <v>622.81899999999996</v>
      </c>
      <c r="P9354">
        <f t="shared" si="880"/>
        <v>0</v>
      </c>
    </row>
    <row r="9355" spans="1:16" x14ac:dyDescent="0.25">
      <c r="A9355" s="39">
        <v>13085500</v>
      </c>
      <c r="B9355" s="40" t="s">
        <v>10</v>
      </c>
      <c r="C9355" s="41">
        <v>44743</v>
      </c>
      <c r="D9355" s="39">
        <v>307</v>
      </c>
      <c r="E9355" s="39">
        <v>3028.1</v>
      </c>
      <c r="F9355" s="39">
        <v>307</v>
      </c>
      <c r="G9355" s="39">
        <v>23003</v>
      </c>
      <c r="H9355" s="39">
        <v>95810.3</v>
      </c>
      <c r="I9355" s="41">
        <v>44743</v>
      </c>
      <c r="J9355" s="39">
        <v>2022</v>
      </c>
      <c r="K9355">
        <f t="shared" si="876"/>
        <v>7</v>
      </c>
      <c r="L9355">
        <f t="shared" si="877"/>
        <v>1</v>
      </c>
      <c r="M9355">
        <f t="shared" si="878"/>
        <v>2022</v>
      </c>
      <c r="N9355">
        <f t="shared" si="881"/>
        <v>608.93449999999996</v>
      </c>
      <c r="O9355">
        <f t="shared" si="879"/>
        <v>608.93449999999996</v>
      </c>
      <c r="P9355">
        <f t="shared" si="880"/>
        <v>0</v>
      </c>
    </row>
    <row r="9356" spans="1:16" x14ac:dyDescent="0.25">
      <c r="A9356" s="39">
        <v>13085500</v>
      </c>
      <c r="B9356" s="40" t="s">
        <v>10</v>
      </c>
      <c r="C9356" s="41">
        <v>44744</v>
      </c>
      <c r="D9356" s="39">
        <v>302</v>
      </c>
      <c r="E9356" s="39">
        <v>3626.5</v>
      </c>
      <c r="F9356" s="39">
        <v>302</v>
      </c>
      <c r="G9356" s="39">
        <v>23601</v>
      </c>
      <c r="H9356" s="39">
        <v>95211.9</v>
      </c>
      <c r="I9356" s="41">
        <v>44744</v>
      </c>
      <c r="J9356" s="39">
        <v>2022</v>
      </c>
      <c r="K9356">
        <f t="shared" si="876"/>
        <v>7</v>
      </c>
      <c r="L9356">
        <f t="shared" si="877"/>
        <v>2</v>
      </c>
      <c r="M9356">
        <f t="shared" si="878"/>
        <v>2022</v>
      </c>
      <c r="N9356">
        <f t="shared" si="881"/>
        <v>599.01700000000005</v>
      </c>
      <c r="O9356">
        <f t="shared" si="879"/>
        <v>599.01700000000005</v>
      </c>
      <c r="P9356">
        <f t="shared" si="880"/>
        <v>0</v>
      </c>
    </row>
    <row r="9357" spans="1:16" x14ac:dyDescent="0.25">
      <c r="A9357" s="39">
        <v>13085500</v>
      </c>
      <c r="B9357" s="40" t="s">
        <v>10</v>
      </c>
      <c r="C9357" s="41">
        <v>44745</v>
      </c>
      <c r="D9357" s="39">
        <v>300</v>
      </c>
      <c r="E9357" s="39">
        <v>4222.3999999999996</v>
      </c>
      <c r="F9357" s="39">
        <v>300</v>
      </c>
      <c r="G9357" s="39">
        <v>24197</v>
      </c>
      <c r="H9357" s="39">
        <v>94616</v>
      </c>
      <c r="I9357" s="41">
        <v>44745</v>
      </c>
      <c r="J9357" s="39">
        <v>2022</v>
      </c>
      <c r="K9357">
        <f t="shared" si="876"/>
        <v>7</v>
      </c>
      <c r="L9357">
        <f t="shared" si="877"/>
        <v>3</v>
      </c>
      <c r="M9357">
        <f t="shared" si="878"/>
        <v>2022</v>
      </c>
      <c r="N9357">
        <f t="shared" si="881"/>
        <v>595.05000000000007</v>
      </c>
      <c r="O9357">
        <f t="shared" si="879"/>
        <v>595.05000000000007</v>
      </c>
      <c r="P9357">
        <f t="shared" si="880"/>
        <v>0</v>
      </c>
    </row>
    <row r="9358" spans="1:16" x14ac:dyDescent="0.25">
      <c r="A9358" s="39">
        <v>13085500</v>
      </c>
      <c r="B9358" s="40" t="s">
        <v>10</v>
      </c>
      <c r="C9358" s="41">
        <v>44746</v>
      </c>
      <c r="D9358" s="39">
        <v>297</v>
      </c>
      <c r="E9358" s="39">
        <v>4810.8</v>
      </c>
      <c r="F9358" s="39">
        <v>297</v>
      </c>
      <c r="G9358" s="39">
        <v>24786</v>
      </c>
      <c r="H9358" s="39">
        <v>94027.6</v>
      </c>
      <c r="I9358" s="41">
        <v>44746</v>
      </c>
      <c r="J9358" s="39">
        <v>2022</v>
      </c>
      <c r="K9358">
        <f t="shared" si="876"/>
        <v>7</v>
      </c>
      <c r="L9358">
        <f t="shared" si="877"/>
        <v>4</v>
      </c>
      <c r="M9358">
        <f t="shared" si="878"/>
        <v>2022</v>
      </c>
      <c r="N9358">
        <f t="shared" si="881"/>
        <v>589.09950000000003</v>
      </c>
      <c r="O9358">
        <f t="shared" si="879"/>
        <v>589.09950000000003</v>
      </c>
      <c r="P9358">
        <f t="shared" si="880"/>
        <v>0</v>
      </c>
    </row>
    <row r="9359" spans="1:16" x14ac:dyDescent="0.25">
      <c r="A9359" s="39">
        <v>13085500</v>
      </c>
      <c r="B9359" s="40" t="s">
        <v>10</v>
      </c>
      <c r="C9359" s="41">
        <v>44747</v>
      </c>
      <c r="D9359" s="39">
        <v>286</v>
      </c>
      <c r="E9359" s="39">
        <v>5378</v>
      </c>
      <c r="F9359" s="39">
        <v>286</v>
      </c>
      <c r="G9359" s="39">
        <v>25353</v>
      </c>
      <c r="H9359" s="39">
        <v>93460.4</v>
      </c>
      <c r="I9359" s="41">
        <v>44747</v>
      </c>
      <c r="J9359" s="39">
        <v>2022</v>
      </c>
      <c r="K9359">
        <f t="shared" si="876"/>
        <v>7</v>
      </c>
      <c r="L9359">
        <f t="shared" si="877"/>
        <v>5</v>
      </c>
      <c r="M9359">
        <f t="shared" si="878"/>
        <v>2022</v>
      </c>
      <c r="N9359">
        <f t="shared" si="881"/>
        <v>567.28100000000006</v>
      </c>
      <c r="O9359">
        <f t="shared" si="879"/>
        <v>567.28100000000006</v>
      </c>
      <c r="P9359">
        <f t="shared" si="880"/>
        <v>0</v>
      </c>
    </row>
    <row r="9360" spans="1:16" x14ac:dyDescent="0.25">
      <c r="A9360" s="39">
        <v>13085500</v>
      </c>
      <c r="B9360" s="40" t="s">
        <v>10</v>
      </c>
      <c r="C9360" s="41">
        <v>44748</v>
      </c>
      <c r="D9360" s="39">
        <v>288</v>
      </c>
      <c r="E9360" s="39">
        <v>5949.6</v>
      </c>
      <c r="F9360" s="39">
        <v>288</v>
      </c>
      <c r="G9360" s="39">
        <v>25925</v>
      </c>
      <c r="H9360" s="39">
        <v>92888.8</v>
      </c>
      <c r="I9360" s="41">
        <v>44748</v>
      </c>
      <c r="J9360" s="39">
        <v>2022</v>
      </c>
      <c r="K9360">
        <f t="shared" ref="K9360:K9423" si="882">MONTH(I9360)</f>
        <v>7</v>
      </c>
      <c r="L9360">
        <f t="shared" ref="L9360:L9423" si="883">DAY(I9360)</f>
        <v>6</v>
      </c>
      <c r="M9360">
        <f t="shared" ref="M9360:M9423" si="884">YEAR(I9360)</f>
        <v>2022</v>
      </c>
      <c r="N9360">
        <f t="shared" si="881"/>
        <v>571.24800000000005</v>
      </c>
      <c r="O9360">
        <f t="shared" ref="O9360:O9423" si="885">F9360*1.9835</f>
        <v>571.24800000000005</v>
      </c>
      <c r="P9360">
        <f t="shared" ref="P9360:P9423" si="886">(D9360-F9360)*1.9835</f>
        <v>0</v>
      </c>
    </row>
    <row r="9361" spans="1:16" x14ac:dyDescent="0.25">
      <c r="A9361" s="39">
        <v>13085500</v>
      </c>
      <c r="B9361" s="40" t="s">
        <v>10</v>
      </c>
      <c r="C9361" s="41">
        <v>44749</v>
      </c>
      <c r="D9361" s="39">
        <v>292</v>
      </c>
      <c r="E9361" s="39">
        <v>6528.8</v>
      </c>
      <c r="F9361" s="39">
        <v>292</v>
      </c>
      <c r="G9361" s="39">
        <v>26504</v>
      </c>
      <c r="H9361" s="39">
        <v>92309.6</v>
      </c>
      <c r="I9361" s="41">
        <v>44749</v>
      </c>
      <c r="J9361" s="39">
        <v>2022</v>
      </c>
      <c r="K9361">
        <f t="shared" si="882"/>
        <v>7</v>
      </c>
      <c r="L9361">
        <f t="shared" si="883"/>
        <v>7</v>
      </c>
      <c r="M9361">
        <f t="shared" si="884"/>
        <v>2022</v>
      </c>
      <c r="N9361">
        <f t="shared" si="881"/>
        <v>579.18200000000002</v>
      </c>
      <c r="O9361">
        <f t="shared" si="885"/>
        <v>579.18200000000002</v>
      </c>
      <c r="P9361">
        <f t="shared" si="886"/>
        <v>0</v>
      </c>
    </row>
    <row r="9362" spans="1:16" x14ac:dyDescent="0.25">
      <c r="A9362" s="39">
        <v>13085500</v>
      </c>
      <c r="B9362" s="40" t="s">
        <v>10</v>
      </c>
      <c r="C9362" s="41">
        <v>44750</v>
      </c>
      <c r="D9362" s="39">
        <v>311</v>
      </c>
      <c r="E9362" s="39">
        <v>7145.9</v>
      </c>
      <c r="F9362" s="39">
        <v>311</v>
      </c>
      <c r="G9362" s="39">
        <v>27121</v>
      </c>
      <c r="H9362" s="39">
        <v>91692.5</v>
      </c>
      <c r="I9362" s="41">
        <v>44750</v>
      </c>
      <c r="J9362" s="39">
        <v>2022</v>
      </c>
      <c r="K9362">
        <f t="shared" si="882"/>
        <v>7</v>
      </c>
      <c r="L9362">
        <f t="shared" si="883"/>
        <v>8</v>
      </c>
      <c r="M9362">
        <f t="shared" si="884"/>
        <v>2022</v>
      </c>
      <c r="N9362">
        <f t="shared" si="881"/>
        <v>616.86850000000004</v>
      </c>
      <c r="O9362">
        <f t="shared" si="885"/>
        <v>616.86850000000004</v>
      </c>
      <c r="P9362">
        <f t="shared" si="886"/>
        <v>0</v>
      </c>
    </row>
    <row r="9363" spans="1:16" x14ac:dyDescent="0.25">
      <c r="A9363" s="39">
        <v>13085500</v>
      </c>
      <c r="B9363" s="40" t="s">
        <v>10</v>
      </c>
      <c r="C9363" s="41">
        <v>44751</v>
      </c>
      <c r="D9363" s="39">
        <v>301</v>
      </c>
      <c r="E9363" s="39">
        <v>7743.5</v>
      </c>
      <c r="F9363" s="39">
        <v>301</v>
      </c>
      <c r="G9363" s="39">
        <v>27718</v>
      </c>
      <c r="H9363" s="39">
        <v>91094.9</v>
      </c>
      <c r="I9363" s="41">
        <v>44751</v>
      </c>
      <c r="J9363" s="39">
        <v>2022</v>
      </c>
      <c r="K9363">
        <f t="shared" si="882"/>
        <v>7</v>
      </c>
      <c r="L9363">
        <f t="shared" si="883"/>
        <v>9</v>
      </c>
      <c r="M9363">
        <f t="shared" si="884"/>
        <v>2022</v>
      </c>
      <c r="N9363">
        <f t="shared" si="881"/>
        <v>597.0335</v>
      </c>
      <c r="O9363">
        <f t="shared" si="885"/>
        <v>597.0335</v>
      </c>
      <c r="P9363">
        <f t="shared" si="886"/>
        <v>0</v>
      </c>
    </row>
    <row r="9364" spans="1:16" x14ac:dyDescent="0.25">
      <c r="A9364" s="39">
        <v>13085500</v>
      </c>
      <c r="B9364" s="40" t="s">
        <v>10</v>
      </c>
      <c r="C9364" s="41">
        <v>44752</v>
      </c>
      <c r="D9364" s="39">
        <v>298</v>
      </c>
      <c r="E9364" s="39">
        <v>8333.9</v>
      </c>
      <c r="F9364" s="39">
        <v>298</v>
      </c>
      <c r="G9364" s="39">
        <v>28309</v>
      </c>
      <c r="H9364" s="39">
        <v>90504.5</v>
      </c>
      <c r="I9364" s="41">
        <v>44752</v>
      </c>
      <c r="J9364" s="39">
        <v>2022</v>
      </c>
      <c r="K9364">
        <f t="shared" si="882"/>
        <v>7</v>
      </c>
      <c r="L9364">
        <f t="shared" si="883"/>
        <v>10</v>
      </c>
      <c r="M9364">
        <f t="shared" si="884"/>
        <v>2022</v>
      </c>
      <c r="N9364">
        <f t="shared" si="881"/>
        <v>591.08299999999997</v>
      </c>
      <c r="O9364">
        <f t="shared" si="885"/>
        <v>591.08299999999997</v>
      </c>
      <c r="P9364">
        <f t="shared" si="886"/>
        <v>0</v>
      </c>
    </row>
    <row r="9365" spans="1:16" x14ac:dyDescent="0.25">
      <c r="A9365" s="39">
        <v>13085500</v>
      </c>
      <c r="B9365" s="40" t="s">
        <v>10</v>
      </c>
      <c r="C9365" s="41">
        <v>44753</v>
      </c>
      <c r="D9365" s="39">
        <v>292</v>
      </c>
      <c r="E9365" s="39">
        <v>8913.1</v>
      </c>
      <c r="F9365" s="39">
        <v>292</v>
      </c>
      <c r="G9365" s="39">
        <v>28888</v>
      </c>
      <c r="H9365" s="39">
        <v>89925.3</v>
      </c>
      <c r="I9365" s="41">
        <v>44753</v>
      </c>
      <c r="J9365" s="39">
        <v>2022</v>
      </c>
      <c r="K9365">
        <f t="shared" si="882"/>
        <v>7</v>
      </c>
      <c r="L9365">
        <f t="shared" si="883"/>
        <v>11</v>
      </c>
      <c r="M9365">
        <f t="shared" si="884"/>
        <v>2022</v>
      </c>
      <c r="N9365">
        <f t="shared" si="881"/>
        <v>579.18200000000002</v>
      </c>
      <c r="O9365">
        <f t="shared" si="885"/>
        <v>579.18200000000002</v>
      </c>
      <c r="P9365">
        <f t="shared" si="886"/>
        <v>0</v>
      </c>
    </row>
    <row r="9366" spans="1:16" x14ac:dyDescent="0.25">
      <c r="A9366" s="39">
        <v>13085500</v>
      </c>
      <c r="B9366" s="40" t="s">
        <v>10</v>
      </c>
      <c r="C9366" s="41">
        <v>44754</v>
      </c>
      <c r="D9366" s="39">
        <v>282</v>
      </c>
      <c r="E9366" s="39">
        <v>9472.7000000000007</v>
      </c>
      <c r="F9366" s="39">
        <v>282</v>
      </c>
      <c r="G9366" s="39">
        <v>29448</v>
      </c>
      <c r="H9366" s="39">
        <v>89365.7</v>
      </c>
      <c r="I9366" s="41">
        <v>44754</v>
      </c>
      <c r="J9366" s="39">
        <v>2022</v>
      </c>
      <c r="K9366">
        <f t="shared" si="882"/>
        <v>7</v>
      </c>
      <c r="L9366">
        <f t="shared" si="883"/>
        <v>12</v>
      </c>
      <c r="M9366">
        <f t="shared" si="884"/>
        <v>2022</v>
      </c>
      <c r="N9366">
        <f t="shared" si="881"/>
        <v>559.34699999999998</v>
      </c>
      <c r="O9366">
        <f t="shared" si="885"/>
        <v>559.34699999999998</v>
      </c>
      <c r="P9366">
        <f t="shared" si="886"/>
        <v>0</v>
      </c>
    </row>
    <row r="9367" spans="1:16" x14ac:dyDescent="0.25">
      <c r="A9367" s="39">
        <v>13085500</v>
      </c>
      <c r="B9367" s="40" t="s">
        <v>10</v>
      </c>
      <c r="C9367" s="41">
        <v>44755</v>
      </c>
      <c r="D9367" s="39">
        <v>274</v>
      </c>
      <c r="E9367" s="39">
        <v>10015.1</v>
      </c>
      <c r="F9367" s="39">
        <v>274</v>
      </c>
      <c r="G9367" s="39">
        <v>29990</v>
      </c>
      <c r="H9367" s="39">
        <v>88823.3</v>
      </c>
      <c r="I9367" s="41">
        <v>44755</v>
      </c>
      <c r="J9367" s="39">
        <v>2022</v>
      </c>
      <c r="K9367">
        <f t="shared" si="882"/>
        <v>7</v>
      </c>
      <c r="L9367">
        <f t="shared" si="883"/>
        <v>13</v>
      </c>
      <c r="M9367">
        <f t="shared" si="884"/>
        <v>2022</v>
      </c>
      <c r="N9367">
        <f t="shared" si="881"/>
        <v>543.47900000000004</v>
      </c>
      <c r="O9367">
        <f t="shared" si="885"/>
        <v>543.47900000000004</v>
      </c>
      <c r="P9367">
        <f t="shared" si="886"/>
        <v>0</v>
      </c>
    </row>
    <row r="9368" spans="1:16" x14ac:dyDescent="0.25">
      <c r="A9368" s="39">
        <v>13085500</v>
      </c>
      <c r="B9368" s="40" t="s">
        <v>10</v>
      </c>
      <c r="C9368" s="41">
        <v>44756</v>
      </c>
      <c r="D9368" s="39">
        <v>274</v>
      </c>
      <c r="E9368" s="39">
        <v>10557.6</v>
      </c>
      <c r="F9368" s="39">
        <v>274</v>
      </c>
      <c r="G9368" s="39">
        <v>30533</v>
      </c>
      <c r="H9368" s="39">
        <v>88280.8</v>
      </c>
      <c r="I9368" s="41">
        <v>44756</v>
      </c>
      <c r="J9368" s="39">
        <v>2022</v>
      </c>
      <c r="K9368">
        <f t="shared" si="882"/>
        <v>7</v>
      </c>
      <c r="L9368">
        <f t="shared" si="883"/>
        <v>14</v>
      </c>
      <c r="M9368">
        <f t="shared" si="884"/>
        <v>2022</v>
      </c>
      <c r="N9368">
        <f t="shared" si="881"/>
        <v>543.47900000000004</v>
      </c>
      <c r="O9368">
        <f t="shared" si="885"/>
        <v>543.47900000000004</v>
      </c>
      <c r="P9368">
        <f t="shared" si="886"/>
        <v>0</v>
      </c>
    </row>
    <row r="9369" spans="1:16" x14ac:dyDescent="0.25">
      <c r="A9369" s="39">
        <v>13085500</v>
      </c>
      <c r="B9369" s="40" t="s">
        <v>10</v>
      </c>
      <c r="C9369" s="41">
        <v>44757</v>
      </c>
      <c r="D9369" s="39">
        <v>271</v>
      </c>
      <c r="E9369" s="39">
        <v>11095.1</v>
      </c>
      <c r="F9369" s="39">
        <v>271</v>
      </c>
      <c r="G9369" s="39">
        <v>31070</v>
      </c>
      <c r="H9369" s="39">
        <v>87743.3</v>
      </c>
      <c r="I9369" s="41">
        <v>44757</v>
      </c>
      <c r="J9369" s="39">
        <v>2022</v>
      </c>
      <c r="K9369">
        <f t="shared" si="882"/>
        <v>7</v>
      </c>
      <c r="L9369">
        <f t="shared" si="883"/>
        <v>15</v>
      </c>
      <c r="M9369">
        <f t="shared" si="884"/>
        <v>2022</v>
      </c>
      <c r="N9369">
        <f t="shared" si="881"/>
        <v>537.52850000000001</v>
      </c>
      <c r="O9369">
        <f t="shared" si="885"/>
        <v>537.52850000000001</v>
      </c>
      <c r="P9369">
        <f t="shared" si="886"/>
        <v>0</v>
      </c>
    </row>
    <row r="9370" spans="1:16" x14ac:dyDescent="0.25">
      <c r="A9370" s="39">
        <v>13085500</v>
      </c>
      <c r="B9370" s="40" t="s">
        <v>10</v>
      </c>
      <c r="C9370" s="41">
        <v>44758</v>
      </c>
      <c r="D9370" s="39">
        <v>266</v>
      </c>
      <c r="E9370" s="39">
        <v>11622.1</v>
      </c>
      <c r="F9370" s="39">
        <v>266</v>
      </c>
      <c r="G9370" s="39">
        <v>31597</v>
      </c>
      <c r="H9370" s="39">
        <v>87216.3</v>
      </c>
      <c r="I9370" s="41">
        <v>44758</v>
      </c>
      <c r="J9370" s="39">
        <v>2022</v>
      </c>
      <c r="K9370">
        <f t="shared" si="882"/>
        <v>7</v>
      </c>
      <c r="L9370">
        <f t="shared" si="883"/>
        <v>16</v>
      </c>
      <c r="M9370">
        <f t="shared" si="884"/>
        <v>2022</v>
      </c>
      <c r="N9370">
        <f t="shared" si="881"/>
        <v>527.61099999999999</v>
      </c>
      <c r="O9370">
        <f t="shared" si="885"/>
        <v>527.61099999999999</v>
      </c>
      <c r="P9370">
        <f t="shared" si="886"/>
        <v>0</v>
      </c>
    </row>
    <row r="9371" spans="1:16" x14ac:dyDescent="0.25">
      <c r="A9371" s="39">
        <v>13085500</v>
      </c>
      <c r="B9371" s="40" t="s">
        <v>10</v>
      </c>
      <c r="C9371" s="41">
        <v>44759</v>
      </c>
      <c r="D9371" s="39">
        <v>266</v>
      </c>
      <c r="E9371" s="39">
        <v>12149.1</v>
      </c>
      <c r="F9371" s="39">
        <v>266</v>
      </c>
      <c r="G9371" s="39">
        <v>32124</v>
      </c>
      <c r="H9371" s="39">
        <v>86689.3</v>
      </c>
      <c r="I9371" s="41">
        <v>44759</v>
      </c>
      <c r="J9371" s="39">
        <v>2022</v>
      </c>
      <c r="K9371">
        <f t="shared" si="882"/>
        <v>7</v>
      </c>
      <c r="L9371">
        <f t="shared" si="883"/>
        <v>17</v>
      </c>
      <c r="M9371">
        <f t="shared" si="884"/>
        <v>2022</v>
      </c>
      <c r="N9371">
        <f t="shared" si="881"/>
        <v>527.61099999999999</v>
      </c>
      <c r="O9371">
        <f t="shared" si="885"/>
        <v>527.61099999999999</v>
      </c>
      <c r="P9371">
        <f t="shared" si="886"/>
        <v>0</v>
      </c>
    </row>
    <row r="9372" spans="1:16" x14ac:dyDescent="0.25">
      <c r="A9372" s="39">
        <v>13085500</v>
      </c>
      <c r="B9372" s="40" t="s">
        <v>10</v>
      </c>
      <c r="C9372" s="41">
        <v>44760</v>
      </c>
      <c r="D9372" s="39">
        <v>248</v>
      </c>
      <c r="E9372" s="39">
        <v>12641.2</v>
      </c>
      <c r="F9372" s="39">
        <v>248</v>
      </c>
      <c r="G9372" s="39">
        <v>32616</v>
      </c>
      <c r="H9372" s="39">
        <v>86197.2</v>
      </c>
      <c r="I9372" s="41">
        <v>44760</v>
      </c>
      <c r="J9372" s="39">
        <v>2022</v>
      </c>
      <c r="K9372">
        <f t="shared" si="882"/>
        <v>7</v>
      </c>
      <c r="L9372">
        <f t="shared" si="883"/>
        <v>18</v>
      </c>
      <c r="M9372">
        <f t="shared" si="884"/>
        <v>2022</v>
      </c>
      <c r="N9372">
        <f t="shared" si="881"/>
        <v>491.90800000000002</v>
      </c>
      <c r="O9372">
        <f t="shared" si="885"/>
        <v>491.90800000000002</v>
      </c>
      <c r="P9372">
        <f t="shared" si="886"/>
        <v>0</v>
      </c>
    </row>
    <row r="9373" spans="1:16" x14ac:dyDescent="0.25">
      <c r="A9373" s="39">
        <v>13085500</v>
      </c>
      <c r="B9373" s="40" t="s">
        <v>10</v>
      </c>
      <c r="C9373" s="41">
        <v>44761</v>
      </c>
      <c r="D9373" s="39">
        <v>226</v>
      </c>
      <c r="E9373" s="39">
        <v>13089.8</v>
      </c>
      <c r="F9373" s="39">
        <v>226</v>
      </c>
      <c r="G9373" s="39">
        <v>33065</v>
      </c>
      <c r="H9373" s="39">
        <v>85748.6</v>
      </c>
      <c r="I9373" s="41">
        <v>44761</v>
      </c>
      <c r="J9373" s="39">
        <v>2022</v>
      </c>
      <c r="K9373">
        <f t="shared" si="882"/>
        <v>7</v>
      </c>
      <c r="L9373">
        <f t="shared" si="883"/>
        <v>19</v>
      </c>
      <c r="M9373">
        <f t="shared" si="884"/>
        <v>2022</v>
      </c>
      <c r="N9373">
        <f t="shared" si="881"/>
        <v>448.27100000000002</v>
      </c>
      <c r="O9373">
        <f t="shared" si="885"/>
        <v>448.27100000000002</v>
      </c>
      <c r="P9373">
        <f t="shared" si="886"/>
        <v>0</v>
      </c>
    </row>
    <row r="9374" spans="1:16" x14ac:dyDescent="0.25">
      <c r="A9374" s="39">
        <v>13085500</v>
      </c>
      <c r="B9374" s="40" t="s">
        <v>10</v>
      </c>
      <c r="C9374" s="41">
        <v>44762</v>
      </c>
      <c r="D9374" s="39">
        <v>223</v>
      </c>
      <c r="E9374" s="39">
        <v>13531.7</v>
      </c>
      <c r="F9374" s="39">
        <v>223</v>
      </c>
      <c r="G9374" s="39">
        <v>33507</v>
      </c>
      <c r="H9374" s="39">
        <v>85306.7</v>
      </c>
      <c r="I9374" s="41">
        <v>44762</v>
      </c>
      <c r="J9374" s="39">
        <v>2022</v>
      </c>
      <c r="K9374">
        <f t="shared" si="882"/>
        <v>7</v>
      </c>
      <c r="L9374">
        <f t="shared" si="883"/>
        <v>20</v>
      </c>
      <c r="M9374">
        <f t="shared" si="884"/>
        <v>2022</v>
      </c>
      <c r="N9374">
        <f t="shared" si="881"/>
        <v>442.32049999999998</v>
      </c>
      <c r="O9374">
        <f t="shared" si="885"/>
        <v>442.32049999999998</v>
      </c>
      <c r="P9374">
        <f t="shared" si="886"/>
        <v>0</v>
      </c>
    </row>
    <row r="9375" spans="1:16" x14ac:dyDescent="0.25">
      <c r="A9375" s="39">
        <v>13085500</v>
      </c>
      <c r="B9375" s="40" t="s">
        <v>10</v>
      </c>
      <c r="C9375" s="41">
        <v>44763</v>
      </c>
      <c r="D9375" s="39">
        <v>223</v>
      </c>
      <c r="E9375" s="39">
        <v>13973.6</v>
      </c>
      <c r="F9375" s="39">
        <v>223</v>
      </c>
      <c r="G9375" s="39">
        <v>33949</v>
      </c>
      <c r="H9375" s="39">
        <v>84864.8</v>
      </c>
      <c r="I9375" s="41">
        <v>44763</v>
      </c>
      <c r="J9375" s="39">
        <v>2022</v>
      </c>
      <c r="K9375">
        <f t="shared" si="882"/>
        <v>7</v>
      </c>
      <c r="L9375">
        <f t="shared" si="883"/>
        <v>21</v>
      </c>
      <c r="M9375">
        <f t="shared" si="884"/>
        <v>2022</v>
      </c>
      <c r="N9375">
        <f t="shared" si="881"/>
        <v>442.32049999999998</v>
      </c>
      <c r="O9375">
        <f t="shared" si="885"/>
        <v>442.32049999999998</v>
      </c>
      <c r="P9375">
        <f t="shared" si="886"/>
        <v>0</v>
      </c>
    </row>
    <row r="9376" spans="1:16" x14ac:dyDescent="0.25">
      <c r="A9376" s="39">
        <v>13085500</v>
      </c>
      <c r="B9376" s="40" t="s">
        <v>10</v>
      </c>
      <c r="C9376" s="41">
        <v>44764</v>
      </c>
      <c r="D9376" s="39">
        <v>223</v>
      </c>
      <c r="E9376" s="39">
        <v>14415.4</v>
      </c>
      <c r="F9376" s="39">
        <v>223</v>
      </c>
      <c r="G9376" s="39">
        <v>34390</v>
      </c>
      <c r="H9376" s="39">
        <v>84423</v>
      </c>
      <c r="I9376" s="41">
        <v>44764</v>
      </c>
      <c r="J9376" s="39">
        <v>2022</v>
      </c>
      <c r="K9376">
        <f t="shared" si="882"/>
        <v>7</v>
      </c>
      <c r="L9376">
        <f t="shared" si="883"/>
        <v>22</v>
      </c>
      <c r="M9376">
        <f t="shared" si="884"/>
        <v>2022</v>
      </c>
      <c r="N9376">
        <f t="shared" si="881"/>
        <v>442.32049999999998</v>
      </c>
      <c r="O9376">
        <f t="shared" si="885"/>
        <v>442.32049999999998</v>
      </c>
      <c r="P9376">
        <f t="shared" si="886"/>
        <v>0</v>
      </c>
    </row>
    <row r="9377" spans="1:16" x14ac:dyDescent="0.25">
      <c r="A9377" s="39">
        <v>13085500</v>
      </c>
      <c r="B9377" s="40" t="s">
        <v>10</v>
      </c>
      <c r="C9377" s="41">
        <v>44765</v>
      </c>
      <c r="D9377" s="39">
        <v>223</v>
      </c>
      <c r="E9377" s="39">
        <v>14857.3</v>
      </c>
      <c r="F9377" s="39">
        <v>223</v>
      </c>
      <c r="G9377" s="39">
        <v>34832</v>
      </c>
      <c r="H9377" s="39">
        <v>83981.1</v>
      </c>
      <c r="I9377" s="41">
        <v>44765</v>
      </c>
      <c r="J9377" s="39">
        <v>2022</v>
      </c>
      <c r="K9377">
        <f t="shared" si="882"/>
        <v>7</v>
      </c>
      <c r="L9377">
        <f t="shared" si="883"/>
        <v>23</v>
      </c>
      <c r="M9377">
        <f t="shared" si="884"/>
        <v>2022</v>
      </c>
      <c r="N9377">
        <f t="shared" si="881"/>
        <v>442.32049999999998</v>
      </c>
      <c r="O9377">
        <f t="shared" si="885"/>
        <v>442.32049999999998</v>
      </c>
      <c r="P9377">
        <f t="shared" si="886"/>
        <v>0</v>
      </c>
    </row>
    <row r="9378" spans="1:16" x14ac:dyDescent="0.25">
      <c r="A9378" s="39">
        <v>13085500</v>
      </c>
      <c r="B9378" s="40" t="s">
        <v>10</v>
      </c>
      <c r="C9378" s="41">
        <v>44766</v>
      </c>
      <c r="D9378" s="39">
        <v>223</v>
      </c>
      <c r="E9378" s="39">
        <v>15299.2</v>
      </c>
      <c r="F9378" s="39">
        <v>223</v>
      </c>
      <c r="G9378" s="39">
        <v>35274</v>
      </c>
      <c r="H9378" s="39">
        <v>83539.199999999997</v>
      </c>
      <c r="I9378" s="41">
        <v>44766</v>
      </c>
      <c r="J9378" s="39">
        <v>2022</v>
      </c>
      <c r="K9378">
        <f t="shared" si="882"/>
        <v>7</v>
      </c>
      <c r="L9378">
        <f t="shared" si="883"/>
        <v>24</v>
      </c>
      <c r="M9378">
        <f t="shared" si="884"/>
        <v>2022</v>
      </c>
      <c r="N9378">
        <f t="shared" si="881"/>
        <v>442.32049999999998</v>
      </c>
      <c r="O9378">
        <f t="shared" si="885"/>
        <v>442.32049999999998</v>
      </c>
      <c r="P9378">
        <f t="shared" si="886"/>
        <v>0</v>
      </c>
    </row>
    <row r="9379" spans="1:16" x14ac:dyDescent="0.25">
      <c r="A9379" s="39">
        <v>13085500</v>
      </c>
      <c r="B9379" s="40" t="s">
        <v>10</v>
      </c>
      <c r="C9379" s="41">
        <v>44767</v>
      </c>
      <c r="D9379" s="39">
        <v>212</v>
      </c>
      <c r="E9379" s="39">
        <v>15719</v>
      </c>
      <c r="F9379" s="39">
        <v>212</v>
      </c>
      <c r="G9379" s="39">
        <v>35694</v>
      </c>
      <c r="H9379" s="39">
        <v>83119.399999999994</v>
      </c>
      <c r="I9379" s="41">
        <v>44767</v>
      </c>
      <c r="J9379" s="39">
        <v>2022</v>
      </c>
      <c r="K9379">
        <f t="shared" si="882"/>
        <v>7</v>
      </c>
      <c r="L9379">
        <f t="shared" si="883"/>
        <v>25</v>
      </c>
      <c r="M9379">
        <f t="shared" si="884"/>
        <v>2022</v>
      </c>
      <c r="N9379">
        <f t="shared" si="881"/>
        <v>420.50200000000001</v>
      </c>
      <c r="O9379">
        <f t="shared" si="885"/>
        <v>420.50200000000001</v>
      </c>
      <c r="P9379">
        <f t="shared" si="886"/>
        <v>0</v>
      </c>
    </row>
    <row r="9380" spans="1:16" x14ac:dyDescent="0.25">
      <c r="A9380" s="39">
        <v>13085500</v>
      </c>
      <c r="B9380" s="40" t="s">
        <v>10</v>
      </c>
      <c r="C9380" s="41">
        <v>44768</v>
      </c>
      <c r="D9380" s="39">
        <v>213</v>
      </c>
      <c r="E9380" s="39">
        <v>16140.8</v>
      </c>
      <c r="F9380" s="39">
        <v>213</v>
      </c>
      <c r="G9380" s="39">
        <v>36116</v>
      </c>
      <c r="H9380" s="39">
        <v>82697.600000000006</v>
      </c>
      <c r="I9380" s="41">
        <v>44768</v>
      </c>
      <c r="J9380" s="39">
        <v>2022</v>
      </c>
      <c r="K9380">
        <f t="shared" si="882"/>
        <v>7</v>
      </c>
      <c r="L9380">
        <f t="shared" si="883"/>
        <v>26</v>
      </c>
      <c r="M9380">
        <f t="shared" si="884"/>
        <v>2022</v>
      </c>
      <c r="N9380">
        <f t="shared" si="881"/>
        <v>422.4855</v>
      </c>
      <c r="O9380">
        <f t="shared" si="885"/>
        <v>422.4855</v>
      </c>
      <c r="P9380">
        <f t="shared" si="886"/>
        <v>0</v>
      </c>
    </row>
    <row r="9381" spans="1:16" x14ac:dyDescent="0.25">
      <c r="A9381" s="39">
        <v>13085500</v>
      </c>
      <c r="B9381" s="40" t="s">
        <v>10</v>
      </c>
      <c r="C9381" s="41">
        <v>44769</v>
      </c>
      <c r="D9381" s="39">
        <v>217</v>
      </c>
      <c r="E9381" s="39">
        <v>16570.3</v>
      </c>
      <c r="F9381" s="39">
        <v>217</v>
      </c>
      <c r="G9381" s="39">
        <v>36545</v>
      </c>
      <c r="H9381" s="39">
        <v>82268.100000000006</v>
      </c>
      <c r="I9381" s="41">
        <v>44769</v>
      </c>
      <c r="J9381" s="39">
        <v>2022</v>
      </c>
      <c r="K9381">
        <f t="shared" si="882"/>
        <v>7</v>
      </c>
      <c r="L9381">
        <f t="shared" si="883"/>
        <v>27</v>
      </c>
      <c r="M9381">
        <f t="shared" si="884"/>
        <v>2022</v>
      </c>
      <c r="N9381">
        <f t="shared" si="881"/>
        <v>430.41950000000003</v>
      </c>
      <c r="O9381">
        <f t="shared" si="885"/>
        <v>430.41950000000003</v>
      </c>
      <c r="P9381">
        <f t="shared" si="886"/>
        <v>0</v>
      </c>
    </row>
    <row r="9382" spans="1:16" x14ac:dyDescent="0.25">
      <c r="A9382" s="39">
        <v>13085500</v>
      </c>
      <c r="B9382" s="40" t="s">
        <v>10</v>
      </c>
      <c r="C9382" s="41">
        <v>44770</v>
      </c>
      <c r="D9382" s="39">
        <v>220</v>
      </c>
      <c r="E9382" s="39">
        <v>17006.900000000001</v>
      </c>
      <c r="F9382" s="39">
        <v>220</v>
      </c>
      <c r="G9382" s="39">
        <v>36982</v>
      </c>
      <c r="H9382" s="39">
        <v>81831.5</v>
      </c>
      <c r="I9382" s="41">
        <v>44770</v>
      </c>
      <c r="J9382" s="39">
        <v>2022</v>
      </c>
      <c r="K9382">
        <f t="shared" si="882"/>
        <v>7</v>
      </c>
      <c r="L9382">
        <f t="shared" si="883"/>
        <v>28</v>
      </c>
      <c r="M9382">
        <f t="shared" si="884"/>
        <v>2022</v>
      </c>
      <c r="N9382">
        <f t="shared" si="881"/>
        <v>436.37</v>
      </c>
      <c r="O9382">
        <f t="shared" si="885"/>
        <v>436.37</v>
      </c>
      <c r="P9382">
        <f t="shared" si="886"/>
        <v>0</v>
      </c>
    </row>
    <row r="9383" spans="1:16" x14ac:dyDescent="0.25">
      <c r="A9383" s="39">
        <v>13085500</v>
      </c>
      <c r="B9383" s="40" t="s">
        <v>10</v>
      </c>
      <c r="C9383" s="41">
        <v>44771</v>
      </c>
      <c r="D9383" s="39">
        <v>228</v>
      </c>
      <c r="E9383" s="39">
        <v>17458.2</v>
      </c>
      <c r="F9383" s="39">
        <v>228</v>
      </c>
      <c r="G9383" s="39">
        <v>37433</v>
      </c>
      <c r="H9383" s="39">
        <v>81380.2</v>
      </c>
      <c r="I9383" s="41">
        <v>44771</v>
      </c>
      <c r="J9383" s="39">
        <v>2022</v>
      </c>
      <c r="K9383">
        <f t="shared" si="882"/>
        <v>7</v>
      </c>
      <c r="L9383">
        <f t="shared" si="883"/>
        <v>29</v>
      </c>
      <c r="M9383">
        <f t="shared" si="884"/>
        <v>2022</v>
      </c>
      <c r="N9383">
        <f t="shared" si="881"/>
        <v>452.238</v>
      </c>
      <c r="O9383">
        <f t="shared" si="885"/>
        <v>452.238</v>
      </c>
      <c r="P9383">
        <f t="shared" si="886"/>
        <v>0</v>
      </c>
    </row>
    <row r="9384" spans="1:16" x14ac:dyDescent="0.25">
      <c r="A9384" s="39">
        <v>13085500</v>
      </c>
      <c r="B9384" s="40" t="s">
        <v>10</v>
      </c>
      <c r="C9384" s="41">
        <v>44772</v>
      </c>
      <c r="D9384" s="39">
        <v>222</v>
      </c>
      <c r="E9384" s="39">
        <v>17899.3</v>
      </c>
      <c r="F9384" s="39">
        <v>222</v>
      </c>
      <c r="G9384" s="39">
        <v>37874</v>
      </c>
      <c r="H9384" s="39">
        <v>80939.100000000006</v>
      </c>
      <c r="I9384" s="41">
        <v>44772</v>
      </c>
      <c r="J9384" s="39">
        <v>2022</v>
      </c>
      <c r="K9384">
        <f t="shared" si="882"/>
        <v>7</v>
      </c>
      <c r="L9384">
        <f t="shared" si="883"/>
        <v>30</v>
      </c>
      <c r="M9384">
        <f t="shared" si="884"/>
        <v>2022</v>
      </c>
      <c r="N9384">
        <f t="shared" si="881"/>
        <v>440.33699999999999</v>
      </c>
      <c r="O9384">
        <f t="shared" si="885"/>
        <v>440.33699999999999</v>
      </c>
      <c r="P9384">
        <f t="shared" si="886"/>
        <v>0</v>
      </c>
    </row>
    <row r="9385" spans="1:16" x14ac:dyDescent="0.25">
      <c r="A9385" s="39">
        <v>13085500</v>
      </c>
      <c r="B9385" s="40" t="s">
        <v>10</v>
      </c>
      <c r="C9385" s="41">
        <v>44773</v>
      </c>
      <c r="D9385" s="39">
        <v>223</v>
      </c>
      <c r="E9385" s="39">
        <v>18340.5</v>
      </c>
      <c r="F9385" s="39">
        <v>223</v>
      </c>
      <c r="G9385" s="39">
        <v>38315</v>
      </c>
      <c r="H9385" s="39">
        <v>80497.899999999994</v>
      </c>
      <c r="I9385" s="41">
        <v>44773</v>
      </c>
      <c r="J9385" s="39">
        <v>2022</v>
      </c>
      <c r="K9385">
        <f t="shared" si="882"/>
        <v>7</v>
      </c>
      <c r="L9385">
        <f t="shared" si="883"/>
        <v>31</v>
      </c>
      <c r="M9385">
        <f t="shared" si="884"/>
        <v>2022</v>
      </c>
      <c r="N9385">
        <f t="shared" si="881"/>
        <v>442.32049999999998</v>
      </c>
      <c r="O9385">
        <f t="shared" si="885"/>
        <v>442.32049999999998</v>
      </c>
      <c r="P9385">
        <f t="shared" si="886"/>
        <v>0</v>
      </c>
    </row>
    <row r="9386" spans="1:16" x14ac:dyDescent="0.25">
      <c r="A9386" s="39">
        <v>13085500</v>
      </c>
      <c r="B9386" s="40" t="s">
        <v>10</v>
      </c>
      <c r="C9386" s="41">
        <v>44774</v>
      </c>
      <c r="D9386" s="39">
        <v>229</v>
      </c>
      <c r="E9386" s="39">
        <v>18795.400000000001</v>
      </c>
      <c r="F9386" s="39">
        <v>229</v>
      </c>
      <c r="G9386" s="39">
        <v>38770</v>
      </c>
      <c r="H9386" s="39">
        <v>80043</v>
      </c>
      <c r="I9386" s="41">
        <v>44774</v>
      </c>
      <c r="J9386" s="39">
        <v>2022</v>
      </c>
      <c r="K9386">
        <f t="shared" si="882"/>
        <v>8</v>
      </c>
      <c r="L9386">
        <f t="shared" si="883"/>
        <v>1</v>
      </c>
      <c r="M9386">
        <f t="shared" si="884"/>
        <v>2022</v>
      </c>
      <c r="N9386">
        <f t="shared" si="881"/>
        <v>454.22149999999999</v>
      </c>
      <c r="O9386">
        <f t="shared" si="885"/>
        <v>454.22149999999999</v>
      </c>
      <c r="P9386">
        <f t="shared" si="886"/>
        <v>0</v>
      </c>
    </row>
    <row r="9387" spans="1:16" x14ac:dyDescent="0.25">
      <c r="A9387" s="39">
        <v>13085500</v>
      </c>
      <c r="B9387" s="40" t="s">
        <v>10</v>
      </c>
      <c r="C9387" s="41">
        <v>44775</v>
      </c>
      <c r="D9387" s="39">
        <v>231</v>
      </c>
      <c r="E9387" s="39">
        <v>19253</v>
      </c>
      <c r="F9387" s="39">
        <v>231</v>
      </c>
      <c r="G9387" s="39">
        <v>39228</v>
      </c>
      <c r="H9387" s="39">
        <v>79585.399999999994</v>
      </c>
      <c r="I9387" s="41">
        <v>44775</v>
      </c>
      <c r="J9387" s="39">
        <v>2022</v>
      </c>
      <c r="K9387">
        <f t="shared" si="882"/>
        <v>8</v>
      </c>
      <c r="L9387">
        <f t="shared" si="883"/>
        <v>2</v>
      </c>
      <c r="M9387">
        <f t="shared" si="884"/>
        <v>2022</v>
      </c>
      <c r="N9387">
        <f t="shared" si="881"/>
        <v>458.18850000000003</v>
      </c>
      <c r="O9387">
        <f t="shared" si="885"/>
        <v>458.18850000000003</v>
      </c>
      <c r="P9387">
        <f t="shared" si="886"/>
        <v>0</v>
      </c>
    </row>
    <row r="9388" spans="1:16" x14ac:dyDescent="0.25">
      <c r="A9388" s="39">
        <v>13085500</v>
      </c>
      <c r="B9388" s="40" t="s">
        <v>10</v>
      </c>
      <c r="C9388" s="41">
        <v>44776</v>
      </c>
      <c r="D9388" s="39">
        <v>236</v>
      </c>
      <c r="E9388" s="39">
        <v>19721.8</v>
      </c>
      <c r="F9388" s="39">
        <v>236</v>
      </c>
      <c r="G9388" s="39">
        <v>39697</v>
      </c>
      <c r="H9388" s="39">
        <v>79116.600000000006</v>
      </c>
      <c r="I9388" s="41">
        <v>44776</v>
      </c>
      <c r="J9388" s="39">
        <v>2022</v>
      </c>
      <c r="K9388">
        <f t="shared" si="882"/>
        <v>8</v>
      </c>
      <c r="L9388">
        <f t="shared" si="883"/>
        <v>3</v>
      </c>
      <c r="M9388">
        <f t="shared" si="884"/>
        <v>2022</v>
      </c>
      <c r="N9388">
        <f t="shared" si="881"/>
        <v>468.10599999999999</v>
      </c>
      <c r="O9388">
        <f t="shared" si="885"/>
        <v>468.10599999999999</v>
      </c>
      <c r="P9388">
        <f t="shared" si="886"/>
        <v>0</v>
      </c>
    </row>
    <row r="9389" spans="1:16" x14ac:dyDescent="0.25">
      <c r="A9389" s="39">
        <v>13085500</v>
      </c>
      <c r="B9389" s="40" t="s">
        <v>10</v>
      </c>
      <c r="C9389" s="41">
        <v>44777</v>
      </c>
      <c r="D9389" s="39">
        <v>227</v>
      </c>
      <c r="E9389" s="39">
        <v>20172</v>
      </c>
      <c r="F9389" s="39">
        <v>227</v>
      </c>
      <c r="G9389" s="39">
        <v>40147</v>
      </c>
      <c r="H9389" s="39">
        <v>78666.399999999994</v>
      </c>
      <c r="I9389" s="41">
        <v>44777</v>
      </c>
      <c r="J9389" s="39">
        <v>2022</v>
      </c>
      <c r="K9389">
        <f t="shared" si="882"/>
        <v>8</v>
      </c>
      <c r="L9389">
        <f t="shared" si="883"/>
        <v>4</v>
      </c>
      <c r="M9389">
        <f t="shared" si="884"/>
        <v>2022</v>
      </c>
      <c r="N9389">
        <f t="shared" si="881"/>
        <v>450.25450000000001</v>
      </c>
      <c r="O9389">
        <f t="shared" si="885"/>
        <v>450.25450000000001</v>
      </c>
      <c r="P9389">
        <f t="shared" si="886"/>
        <v>0</v>
      </c>
    </row>
    <row r="9390" spans="1:16" x14ac:dyDescent="0.25">
      <c r="A9390" s="39">
        <v>13085500</v>
      </c>
      <c r="B9390" s="40" t="s">
        <v>10</v>
      </c>
      <c r="C9390" s="41">
        <v>44778</v>
      </c>
      <c r="D9390" s="39">
        <v>231</v>
      </c>
      <c r="E9390" s="39">
        <v>20629.900000000001</v>
      </c>
      <c r="F9390" s="39">
        <v>231</v>
      </c>
      <c r="G9390" s="39">
        <v>40605</v>
      </c>
      <c r="H9390" s="39">
        <v>78208.5</v>
      </c>
      <c r="I9390" s="41">
        <v>44778</v>
      </c>
      <c r="J9390" s="39">
        <v>2022</v>
      </c>
      <c r="K9390">
        <f t="shared" si="882"/>
        <v>8</v>
      </c>
      <c r="L9390">
        <f t="shared" si="883"/>
        <v>5</v>
      </c>
      <c r="M9390">
        <f t="shared" si="884"/>
        <v>2022</v>
      </c>
      <c r="N9390">
        <f t="shared" si="881"/>
        <v>458.18850000000003</v>
      </c>
      <c r="O9390">
        <f t="shared" si="885"/>
        <v>458.18850000000003</v>
      </c>
      <c r="P9390">
        <f t="shared" si="886"/>
        <v>0</v>
      </c>
    </row>
    <row r="9391" spans="1:16" x14ac:dyDescent="0.25">
      <c r="A9391" s="39">
        <v>13085500</v>
      </c>
      <c r="B9391" s="40" t="s">
        <v>10</v>
      </c>
      <c r="C9391" s="41">
        <v>44779</v>
      </c>
      <c r="D9391" s="39">
        <v>216</v>
      </c>
      <c r="E9391" s="39">
        <v>21058.799999999999</v>
      </c>
      <c r="F9391" s="39">
        <v>216</v>
      </c>
      <c r="G9391" s="39">
        <v>41034</v>
      </c>
      <c r="H9391" s="39">
        <v>77779.600000000006</v>
      </c>
      <c r="I9391" s="41">
        <v>44779</v>
      </c>
      <c r="J9391" s="39">
        <v>2022</v>
      </c>
      <c r="K9391">
        <f t="shared" si="882"/>
        <v>8</v>
      </c>
      <c r="L9391">
        <f t="shared" si="883"/>
        <v>6</v>
      </c>
      <c r="M9391">
        <f t="shared" si="884"/>
        <v>2022</v>
      </c>
      <c r="N9391">
        <f t="shared" si="881"/>
        <v>428.43600000000004</v>
      </c>
      <c r="O9391">
        <f t="shared" si="885"/>
        <v>428.43600000000004</v>
      </c>
      <c r="P9391">
        <f t="shared" si="886"/>
        <v>0</v>
      </c>
    </row>
    <row r="9392" spans="1:16" x14ac:dyDescent="0.25">
      <c r="A9392" s="39">
        <v>13085500</v>
      </c>
      <c r="B9392" s="40" t="s">
        <v>10</v>
      </c>
      <c r="C9392" s="41">
        <v>44780</v>
      </c>
      <c r="D9392" s="39">
        <v>208</v>
      </c>
      <c r="E9392" s="39">
        <v>21470.6</v>
      </c>
      <c r="F9392" s="39">
        <v>208</v>
      </c>
      <c r="G9392" s="39">
        <v>41446</v>
      </c>
      <c r="H9392" s="39">
        <v>77367.8</v>
      </c>
      <c r="I9392" s="41">
        <v>44780</v>
      </c>
      <c r="J9392" s="39">
        <v>2022</v>
      </c>
      <c r="K9392">
        <f t="shared" si="882"/>
        <v>8</v>
      </c>
      <c r="L9392">
        <f t="shared" si="883"/>
        <v>7</v>
      </c>
      <c r="M9392">
        <f t="shared" si="884"/>
        <v>2022</v>
      </c>
      <c r="N9392">
        <f t="shared" si="881"/>
        <v>412.56799999999998</v>
      </c>
      <c r="O9392">
        <f t="shared" si="885"/>
        <v>412.56799999999998</v>
      </c>
      <c r="P9392">
        <f t="shared" si="886"/>
        <v>0</v>
      </c>
    </row>
    <row r="9393" spans="1:16" x14ac:dyDescent="0.25">
      <c r="A9393" s="39">
        <v>13085500</v>
      </c>
      <c r="B9393" s="40" t="s">
        <v>10</v>
      </c>
      <c r="C9393" s="41">
        <v>44781</v>
      </c>
      <c r="D9393" s="39">
        <v>218</v>
      </c>
      <c r="E9393" s="39">
        <v>21903</v>
      </c>
      <c r="F9393" s="39">
        <v>218</v>
      </c>
      <c r="G9393" s="39">
        <v>41878</v>
      </c>
      <c r="H9393" s="39">
        <v>76935.399999999994</v>
      </c>
      <c r="I9393" s="41">
        <v>44781</v>
      </c>
      <c r="J9393" s="39">
        <v>2022</v>
      </c>
      <c r="K9393">
        <f t="shared" si="882"/>
        <v>8</v>
      </c>
      <c r="L9393">
        <f t="shared" si="883"/>
        <v>8</v>
      </c>
      <c r="M9393">
        <f t="shared" si="884"/>
        <v>2022</v>
      </c>
      <c r="N9393">
        <f t="shared" si="881"/>
        <v>432.40300000000002</v>
      </c>
      <c r="O9393">
        <f t="shared" si="885"/>
        <v>432.40300000000002</v>
      </c>
      <c r="P9393">
        <f t="shared" si="886"/>
        <v>0</v>
      </c>
    </row>
    <row r="9394" spans="1:16" x14ac:dyDescent="0.25">
      <c r="A9394" s="39">
        <v>13085500</v>
      </c>
      <c r="B9394" s="40" t="s">
        <v>10</v>
      </c>
      <c r="C9394" s="41">
        <v>44782</v>
      </c>
      <c r="D9394" s="39">
        <v>224</v>
      </c>
      <c r="E9394" s="39">
        <v>22347.200000000001</v>
      </c>
      <c r="F9394" s="39">
        <v>224</v>
      </c>
      <c r="G9394" s="39">
        <v>42322</v>
      </c>
      <c r="H9394" s="39">
        <v>76491.199999999997</v>
      </c>
      <c r="I9394" s="41">
        <v>44782</v>
      </c>
      <c r="J9394" s="39">
        <v>2022</v>
      </c>
      <c r="K9394">
        <f t="shared" si="882"/>
        <v>8</v>
      </c>
      <c r="L9394">
        <f t="shared" si="883"/>
        <v>9</v>
      </c>
      <c r="M9394">
        <f t="shared" si="884"/>
        <v>2022</v>
      </c>
      <c r="N9394">
        <f t="shared" si="881"/>
        <v>444.30400000000003</v>
      </c>
      <c r="O9394">
        <f t="shared" si="885"/>
        <v>444.30400000000003</v>
      </c>
      <c r="P9394">
        <f t="shared" si="886"/>
        <v>0</v>
      </c>
    </row>
    <row r="9395" spans="1:16" x14ac:dyDescent="0.25">
      <c r="A9395" s="39">
        <v>13085500</v>
      </c>
      <c r="B9395" s="40" t="s">
        <v>10</v>
      </c>
      <c r="C9395" s="41">
        <v>44783</v>
      </c>
      <c r="D9395" s="39">
        <v>217</v>
      </c>
      <c r="E9395" s="39">
        <v>22777.9</v>
      </c>
      <c r="F9395" s="39">
        <v>217</v>
      </c>
      <c r="G9395" s="39">
        <v>42753</v>
      </c>
      <c r="H9395" s="39">
        <v>76060.5</v>
      </c>
      <c r="I9395" s="41">
        <v>44783</v>
      </c>
      <c r="J9395" s="39">
        <v>2022</v>
      </c>
      <c r="K9395">
        <f t="shared" si="882"/>
        <v>8</v>
      </c>
      <c r="L9395">
        <f t="shared" si="883"/>
        <v>10</v>
      </c>
      <c r="M9395">
        <f t="shared" si="884"/>
        <v>2022</v>
      </c>
      <c r="N9395">
        <f t="shared" si="881"/>
        <v>430.41950000000003</v>
      </c>
      <c r="O9395">
        <f t="shared" si="885"/>
        <v>430.41950000000003</v>
      </c>
      <c r="P9395">
        <f t="shared" si="886"/>
        <v>0</v>
      </c>
    </row>
    <row r="9396" spans="1:16" x14ac:dyDescent="0.25">
      <c r="A9396" s="39">
        <v>13085500</v>
      </c>
      <c r="B9396" s="40" t="s">
        <v>10</v>
      </c>
      <c r="C9396" s="41">
        <v>44784</v>
      </c>
      <c r="D9396" s="39">
        <v>204</v>
      </c>
      <c r="E9396" s="39">
        <v>23182.9</v>
      </c>
      <c r="F9396" s="39">
        <v>204</v>
      </c>
      <c r="G9396" s="39">
        <v>43158</v>
      </c>
      <c r="H9396" s="39">
        <v>75655.5</v>
      </c>
      <c r="I9396" s="41">
        <v>44784</v>
      </c>
      <c r="J9396" s="39">
        <v>2022</v>
      </c>
      <c r="K9396">
        <f t="shared" si="882"/>
        <v>8</v>
      </c>
      <c r="L9396">
        <f t="shared" si="883"/>
        <v>11</v>
      </c>
      <c r="M9396">
        <f t="shared" si="884"/>
        <v>2022</v>
      </c>
      <c r="N9396">
        <f t="shared" si="881"/>
        <v>404.63400000000001</v>
      </c>
      <c r="O9396">
        <f t="shared" si="885"/>
        <v>404.63400000000001</v>
      </c>
      <c r="P9396">
        <f t="shared" si="886"/>
        <v>0</v>
      </c>
    </row>
    <row r="9397" spans="1:16" x14ac:dyDescent="0.25">
      <c r="A9397" s="39">
        <v>13085500</v>
      </c>
      <c r="B9397" s="40" t="s">
        <v>10</v>
      </c>
      <c r="C9397" s="41">
        <v>44785</v>
      </c>
      <c r="D9397" s="39">
        <v>208</v>
      </c>
      <c r="E9397" s="39">
        <v>23595.4</v>
      </c>
      <c r="F9397" s="39">
        <v>208</v>
      </c>
      <c r="G9397" s="39">
        <v>43570</v>
      </c>
      <c r="H9397" s="39">
        <v>75243</v>
      </c>
      <c r="I9397" s="41">
        <v>44785</v>
      </c>
      <c r="J9397" s="39">
        <v>2022</v>
      </c>
      <c r="K9397">
        <f t="shared" si="882"/>
        <v>8</v>
      </c>
      <c r="L9397">
        <f t="shared" si="883"/>
        <v>12</v>
      </c>
      <c r="M9397">
        <f t="shared" si="884"/>
        <v>2022</v>
      </c>
      <c r="N9397">
        <f t="shared" si="881"/>
        <v>412.56799999999998</v>
      </c>
      <c r="O9397">
        <f t="shared" si="885"/>
        <v>412.56799999999998</v>
      </c>
      <c r="P9397">
        <f t="shared" si="886"/>
        <v>0</v>
      </c>
    </row>
    <row r="9398" spans="1:16" x14ac:dyDescent="0.25">
      <c r="A9398" s="39">
        <v>13085500</v>
      </c>
      <c r="B9398" s="40" t="s">
        <v>10</v>
      </c>
      <c r="C9398" s="41">
        <v>44786</v>
      </c>
      <c r="D9398" s="39">
        <v>213</v>
      </c>
      <c r="E9398" s="39">
        <v>24018.799999999999</v>
      </c>
      <c r="F9398" s="39">
        <v>213</v>
      </c>
      <c r="G9398" s="39">
        <v>43994</v>
      </c>
      <c r="H9398" s="39">
        <v>74819.600000000006</v>
      </c>
      <c r="I9398" s="41">
        <v>44786</v>
      </c>
      <c r="J9398" s="39">
        <v>2022</v>
      </c>
      <c r="K9398">
        <f t="shared" si="882"/>
        <v>8</v>
      </c>
      <c r="L9398">
        <f t="shared" si="883"/>
        <v>13</v>
      </c>
      <c r="M9398">
        <f t="shared" si="884"/>
        <v>2022</v>
      </c>
      <c r="N9398">
        <f t="shared" si="881"/>
        <v>422.4855</v>
      </c>
      <c r="O9398">
        <f t="shared" si="885"/>
        <v>422.4855</v>
      </c>
      <c r="P9398">
        <f t="shared" si="886"/>
        <v>0</v>
      </c>
    </row>
    <row r="9399" spans="1:16" x14ac:dyDescent="0.25">
      <c r="A9399" s="39">
        <v>13085500</v>
      </c>
      <c r="B9399" s="40" t="s">
        <v>10</v>
      </c>
      <c r="C9399" s="41">
        <v>44787</v>
      </c>
      <c r="D9399" s="39">
        <v>209</v>
      </c>
      <c r="E9399" s="39">
        <v>24432.5</v>
      </c>
      <c r="F9399" s="39">
        <v>209</v>
      </c>
      <c r="G9399" s="39">
        <v>44407</v>
      </c>
      <c r="H9399" s="39">
        <v>74405.899999999994</v>
      </c>
      <c r="I9399" s="41">
        <v>44787</v>
      </c>
      <c r="J9399" s="39">
        <v>2022</v>
      </c>
      <c r="K9399">
        <f t="shared" si="882"/>
        <v>8</v>
      </c>
      <c r="L9399">
        <f t="shared" si="883"/>
        <v>14</v>
      </c>
      <c r="M9399">
        <f t="shared" si="884"/>
        <v>2022</v>
      </c>
      <c r="N9399">
        <f t="shared" si="881"/>
        <v>414.55150000000003</v>
      </c>
      <c r="O9399">
        <f t="shared" si="885"/>
        <v>414.55150000000003</v>
      </c>
      <c r="P9399">
        <f t="shared" si="886"/>
        <v>0</v>
      </c>
    </row>
    <row r="9400" spans="1:16" x14ac:dyDescent="0.25">
      <c r="A9400" s="39">
        <v>13085500</v>
      </c>
      <c r="B9400" s="40" t="s">
        <v>10</v>
      </c>
      <c r="C9400" s="41">
        <v>44788</v>
      </c>
      <c r="D9400" s="39">
        <v>218</v>
      </c>
      <c r="E9400" s="39">
        <v>24865.5</v>
      </c>
      <c r="F9400" s="39">
        <v>218</v>
      </c>
      <c r="G9400" s="39">
        <v>44840</v>
      </c>
      <c r="H9400" s="39">
        <v>73972.899999999994</v>
      </c>
      <c r="I9400" s="41">
        <v>44788</v>
      </c>
      <c r="J9400" s="39">
        <v>2022</v>
      </c>
      <c r="K9400">
        <f t="shared" si="882"/>
        <v>8</v>
      </c>
      <c r="L9400">
        <f t="shared" si="883"/>
        <v>15</v>
      </c>
      <c r="M9400">
        <f t="shared" si="884"/>
        <v>2022</v>
      </c>
      <c r="N9400">
        <f t="shared" si="881"/>
        <v>432.40300000000002</v>
      </c>
      <c r="O9400">
        <f t="shared" si="885"/>
        <v>432.40300000000002</v>
      </c>
      <c r="P9400">
        <f t="shared" si="886"/>
        <v>0</v>
      </c>
    </row>
    <row r="9401" spans="1:16" x14ac:dyDescent="0.25">
      <c r="A9401" s="39">
        <v>13085500</v>
      </c>
      <c r="B9401" s="40" t="s">
        <v>10</v>
      </c>
      <c r="C9401" s="41">
        <v>44789</v>
      </c>
      <c r="D9401" s="39">
        <v>224</v>
      </c>
      <c r="E9401" s="39">
        <v>25309.9</v>
      </c>
      <c r="F9401" s="39">
        <v>224</v>
      </c>
      <c r="G9401" s="39">
        <v>45285</v>
      </c>
      <c r="H9401" s="39">
        <v>73528.5</v>
      </c>
      <c r="I9401" s="41">
        <v>44789</v>
      </c>
      <c r="J9401" s="39">
        <v>2022</v>
      </c>
      <c r="K9401">
        <f t="shared" si="882"/>
        <v>8</v>
      </c>
      <c r="L9401">
        <f t="shared" si="883"/>
        <v>16</v>
      </c>
      <c r="M9401">
        <f t="shared" si="884"/>
        <v>2022</v>
      </c>
      <c r="N9401">
        <f t="shared" si="881"/>
        <v>444.30400000000003</v>
      </c>
      <c r="O9401">
        <f t="shared" si="885"/>
        <v>444.30400000000003</v>
      </c>
      <c r="P9401">
        <f t="shared" si="886"/>
        <v>0</v>
      </c>
    </row>
    <row r="9402" spans="1:16" x14ac:dyDescent="0.25">
      <c r="A9402" s="39">
        <v>13085500</v>
      </c>
      <c r="B9402" s="40" t="s">
        <v>10</v>
      </c>
      <c r="C9402" s="41">
        <v>44790</v>
      </c>
      <c r="D9402" s="39">
        <v>223</v>
      </c>
      <c r="E9402" s="39">
        <v>25751.599999999999</v>
      </c>
      <c r="F9402" s="39">
        <v>223</v>
      </c>
      <c r="G9402" s="39">
        <v>45727</v>
      </c>
      <c r="H9402" s="39">
        <v>73086.8</v>
      </c>
      <c r="I9402" s="41">
        <v>44790</v>
      </c>
      <c r="J9402" s="39">
        <v>2022</v>
      </c>
      <c r="K9402">
        <f t="shared" si="882"/>
        <v>8</v>
      </c>
      <c r="L9402">
        <f t="shared" si="883"/>
        <v>17</v>
      </c>
      <c r="M9402">
        <f t="shared" si="884"/>
        <v>2022</v>
      </c>
      <c r="N9402">
        <f t="shared" si="881"/>
        <v>442.32049999999998</v>
      </c>
      <c r="O9402">
        <f t="shared" si="885"/>
        <v>442.32049999999998</v>
      </c>
      <c r="P9402">
        <f t="shared" si="886"/>
        <v>0</v>
      </c>
    </row>
    <row r="9403" spans="1:16" x14ac:dyDescent="0.25">
      <c r="A9403" s="39">
        <v>13085500</v>
      </c>
      <c r="B9403" s="40" t="s">
        <v>10</v>
      </c>
      <c r="C9403" s="41">
        <v>44791</v>
      </c>
      <c r="D9403" s="39">
        <v>204</v>
      </c>
      <c r="E9403" s="39">
        <v>26155.599999999999</v>
      </c>
      <c r="F9403" s="39">
        <v>204</v>
      </c>
      <c r="G9403" s="39">
        <v>46131</v>
      </c>
      <c r="H9403" s="39">
        <v>72682.8</v>
      </c>
      <c r="I9403" s="41">
        <v>44791</v>
      </c>
      <c r="J9403" s="39">
        <v>2022</v>
      </c>
      <c r="K9403">
        <f t="shared" si="882"/>
        <v>8</v>
      </c>
      <c r="L9403">
        <f t="shared" si="883"/>
        <v>18</v>
      </c>
      <c r="M9403">
        <f t="shared" si="884"/>
        <v>2022</v>
      </c>
      <c r="N9403">
        <f t="shared" si="881"/>
        <v>404.63400000000001</v>
      </c>
      <c r="O9403">
        <f t="shared" si="885"/>
        <v>404.63400000000001</v>
      </c>
      <c r="P9403">
        <f t="shared" si="886"/>
        <v>0</v>
      </c>
    </row>
    <row r="9404" spans="1:16" x14ac:dyDescent="0.25">
      <c r="A9404" s="39">
        <v>13085500</v>
      </c>
      <c r="B9404" s="40" t="s">
        <v>10</v>
      </c>
      <c r="C9404" s="41">
        <v>44792</v>
      </c>
      <c r="D9404" s="39">
        <v>217</v>
      </c>
      <c r="E9404" s="39">
        <v>26586.799999999999</v>
      </c>
      <c r="F9404" s="39">
        <v>217</v>
      </c>
      <c r="G9404" s="39">
        <v>46562</v>
      </c>
      <c r="H9404" s="39">
        <v>72251.600000000006</v>
      </c>
      <c r="I9404" s="41">
        <v>44792</v>
      </c>
      <c r="J9404" s="39">
        <v>2022</v>
      </c>
      <c r="K9404">
        <f t="shared" si="882"/>
        <v>8</v>
      </c>
      <c r="L9404">
        <f t="shared" si="883"/>
        <v>19</v>
      </c>
      <c r="M9404">
        <f t="shared" si="884"/>
        <v>2022</v>
      </c>
      <c r="N9404">
        <f t="shared" si="881"/>
        <v>430.41950000000003</v>
      </c>
      <c r="O9404">
        <f t="shared" si="885"/>
        <v>430.41950000000003</v>
      </c>
      <c r="P9404">
        <f t="shared" si="886"/>
        <v>0</v>
      </c>
    </row>
    <row r="9405" spans="1:16" x14ac:dyDescent="0.25">
      <c r="A9405" s="39">
        <v>13085500</v>
      </c>
      <c r="B9405" s="40" t="s">
        <v>10</v>
      </c>
      <c r="C9405" s="41">
        <v>44793</v>
      </c>
      <c r="D9405" s="39">
        <v>209</v>
      </c>
      <c r="E9405" s="39">
        <v>27002</v>
      </c>
      <c r="F9405" s="39">
        <v>209</v>
      </c>
      <c r="G9405" s="39">
        <v>46977</v>
      </c>
      <c r="H9405" s="39">
        <v>71836.399999999994</v>
      </c>
      <c r="I9405" s="41">
        <v>44793</v>
      </c>
      <c r="J9405" s="39">
        <v>2022</v>
      </c>
      <c r="K9405">
        <f t="shared" si="882"/>
        <v>8</v>
      </c>
      <c r="L9405">
        <f t="shared" si="883"/>
        <v>20</v>
      </c>
      <c r="M9405">
        <f t="shared" si="884"/>
        <v>2022</v>
      </c>
      <c r="N9405">
        <f t="shared" si="881"/>
        <v>414.55150000000003</v>
      </c>
      <c r="O9405">
        <f t="shared" si="885"/>
        <v>414.55150000000003</v>
      </c>
      <c r="P9405">
        <f t="shared" si="886"/>
        <v>0</v>
      </c>
    </row>
    <row r="9406" spans="1:16" x14ac:dyDescent="0.25">
      <c r="A9406" s="39">
        <v>13085500</v>
      </c>
      <c r="B9406" s="40" t="s">
        <v>10</v>
      </c>
      <c r="C9406" s="41">
        <v>44794</v>
      </c>
      <c r="D9406" s="39">
        <v>201</v>
      </c>
      <c r="E9406" s="39">
        <v>27400.9</v>
      </c>
      <c r="F9406" s="39">
        <v>201</v>
      </c>
      <c r="G9406" s="39">
        <v>47376</v>
      </c>
      <c r="H9406" s="39">
        <v>71437.5</v>
      </c>
      <c r="I9406" s="41">
        <v>44794</v>
      </c>
      <c r="J9406" s="39">
        <v>2022</v>
      </c>
      <c r="K9406">
        <f t="shared" si="882"/>
        <v>8</v>
      </c>
      <c r="L9406">
        <f t="shared" si="883"/>
        <v>21</v>
      </c>
      <c r="M9406">
        <f t="shared" si="884"/>
        <v>2022</v>
      </c>
      <c r="N9406">
        <f t="shared" si="881"/>
        <v>398.68349999999998</v>
      </c>
      <c r="O9406">
        <f t="shared" si="885"/>
        <v>398.68349999999998</v>
      </c>
      <c r="P9406">
        <f t="shared" si="886"/>
        <v>0</v>
      </c>
    </row>
    <row r="9407" spans="1:16" x14ac:dyDescent="0.25">
      <c r="A9407" s="39">
        <v>13085500</v>
      </c>
      <c r="B9407" s="40" t="s">
        <v>10</v>
      </c>
      <c r="C9407" s="41">
        <v>44795</v>
      </c>
      <c r="D9407" s="39">
        <v>203</v>
      </c>
      <c r="E9407" s="39">
        <v>27803.1</v>
      </c>
      <c r="F9407" s="39">
        <v>203</v>
      </c>
      <c r="G9407" s="39">
        <v>47778</v>
      </c>
      <c r="H9407" s="39">
        <v>71035.3</v>
      </c>
      <c r="I9407" s="41">
        <v>44795</v>
      </c>
      <c r="J9407" s="39">
        <v>2022</v>
      </c>
      <c r="K9407">
        <f t="shared" si="882"/>
        <v>8</v>
      </c>
      <c r="L9407">
        <f t="shared" si="883"/>
        <v>22</v>
      </c>
      <c r="M9407">
        <f t="shared" si="884"/>
        <v>2022</v>
      </c>
      <c r="N9407">
        <f t="shared" si="881"/>
        <v>402.65050000000002</v>
      </c>
      <c r="O9407">
        <f t="shared" si="885"/>
        <v>402.65050000000002</v>
      </c>
      <c r="P9407">
        <f t="shared" si="886"/>
        <v>0</v>
      </c>
    </row>
    <row r="9408" spans="1:16" x14ac:dyDescent="0.25">
      <c r="A9408" s="39">
        <v>13085500</v>
      </c>
      <c r="B9408" s="40" t="s">
        <v>10</v>
      </c>
      <c r="C9408" s="41">
        <v>44796</v>
      </c>
      <c r="D9408" s="39">
        <v>201</v>
      </c>
      <c r="E9408" s="39">
        <v>28201.4</v>
      </c>
      <c r="F9408" s="39">
        <v>201</v>
      </c>
      <c r="G9408" s="39">
        <v>48176</v>
      </c>
      <c r="H9408" s="39">
        <v>70637</v>
      </c>
      <c r="I9408" s="41">
        <v>44796</v>
      </c>
      <c r="J9408" s="39">
        <v>2022</v>
      </c>
      <c r="K9408">
        <f t="shared" si="882"/>
        <v>8</v>
      </c>
      <c r="L9408">
        <f t="shared" si="883"/>
        <v>23</v>
      </c>
      <c r="M9408">
        <f t="shared" si="884"/>
        <v>2022</v>
      </c>
      <c r="N9408">
        <f t="shared" si="881"/>
        <v>398.68349999999998</v>
      </c>
      <c r="O9408">
        <f t="shared" si="885"/>
        <v>398.68349999999998</v>
      </c>
      <c r="P9408">
        <f t="shared" si="886"/>
        <v>0</v>
      </c>
    </row>
    <row r="9409" spans="1:16" x14ac:dyDescent="0.25">
      <c r="A9409" s="39">
        <v>13085500</v>
      </c>
      <c r="B9409" s="40" t="s">
        <v>10</v>
      </c>
      <c r="C9409" s="41">
        <v>44797</v>
      </c>
      <c r="D9409" s="39">
        <v>207</v>
      </c>
      <c r="E9409" s="39">
        <v>28611.200000000001</v>
      </c>
      <c r="F9409" s="39">
        <v>207</v>
      </c>
      <c r="G9409" s="39">
        <v>48586</v>
      </c>
      <c r="H9409" s="39">
        <v>70227.199999999997</v>
      </c>
      <c r="I9409" s="41">
        <v>44797</v>
      </c>
      <c r="J9409" s="39">
        <v>2022</v>
      </c>
      <c r="K9409">
        <f t="shared" si="882"/>
        <v>8</v>
      </c>
      <c r="L9409">
        <f t="shared" si="883"/>
        <v>24</v>
      </c>
      <c r="M9409">
        <f t="shared" si="884"/>
        <v>2022</v>
      </c>
      <c r="N9409">
        <f t="shared" si="881"/>
        <v>410.58449999999999</v>
      </c>
      <c r="O9409">
        <f t="shared" si="885"/>
        <v>410.58449999999999</v>
      </c>
      <c r="P9409">
        <f t="shared" si="886"/>
        <v>0</v>
      </c>
    </row>
    <row r="9410" spans="1:16" x14ac:dyDescent="0.25">
      <c r="A9410" s="39">
        <v>13085500</v>
      </c>
      <c r="B9410" s="40" t="s">
        <v>10</v>
      </c>
      <c r="C9410" s="41">
        <v>44798</v>
      </c>
      <c r="D9410" s="39">
        <v>212</v>
      </c>
      <c r="E9410" s="39">
        <v>29032.3</v>
      </c>
      <c r="F9410" s="39">
        <v>212</v>
      </c>
      <c r="G9410" s="39">
        <v>49007</v>
      </c>
      <c r="H9410" s="39">
        <v>69806.100000000006</v>
      </c>
      <c r="I9410" s="41">
        <v>44798</v>
      </c>
      <c r="J9410" s="39">
        <v>2022</v>
      </c>
      <c r="K9410">
        <f t="shared" si="882"/>
        <v>8</v>
      </c>
      <c r="L9410">
        <f t="shared" si="883"/>
        <v>25</v>
      </c>
      <c r="M9410">
        <f t="shared" si="884"/>
        <v>2022</v>
      </c>
      <c r="N9410">
        <f t="shared" si="881"/>
        <v>420.50200000000001</v>
      </c>
      <c r="O9410">
        <f t="shared" si="885"/>
        <v>420.50200000000001</v>
      </c>
      <c r="P9410">
        <f t="shared" si="886"/>
        <v>0</v>
      </c>
    </row>
    <row r="9411" spans="1:16" x14ac:dyDescent="0.25">
      <c r="A9411" s="39">
        <v>13085500</v>
      </c>
      <c r="B9411" s="40" t="s">
        <v>10</v>
      </c>
      <c r="C9411" s="41">
        <v>44799</v>
      </c>
      <c r="D9411" s="39">
        <v>210</v>
      </c>
      <c r="E9411" s="39">
        <v>29449.200000000001</v>
      </c>
      <c r="F9411" s="39">
        <v>210</v>
      </c>
      <c r="G9411" s="39">
        <v>49424</v>
      </c>
      <c r="H9411" s="39">
        <v>69389.2</v>
      </c>
      <c r="I9411" s="41">
        <v>44799</v>
      </c>
      <c r="J9411" s="39">
        <v>2022</v>
      </c>
      <c r="K9411">
        <f t="shared" si="882"/>
        <v>8</v>
      </c>
      <c r="L9411">
        <f t="shared" si="883"/>
        <v>26</v>
      </c>
      <c r="M9411">
        <f t="shared" si="884"/>
        <v>2022</v>
      </c>
      <c r="N9411">
        <f t="shared" ref="N9411:N9474" si="887">D9411*1.9835</f>
        <v>416.53500000000003</v>
      </c>
      <c r="O9411">
        <f t="shared" si="885"/>
        <v>416.53500000000003</v>
      </c>
      <c r="P9411">
        <f t="shared" si="886"/>
        <v>0</v>
      </c>
    </row>
    <row r="9412" spans="1:16" x14ac:dyDescent="0.25">
      <c r="A9412" s="39">
        <v>13085500</v>
      </c>
      <c r="B9412" s="40" t="s">
        <v>10</v>
      </c>
      <c r="C9412" s="41">
        <v>44800</v>
      </c>
      <c r="D9412" s="39">
        <v>190</v>
      </c>
      <c r="E9412" s="39">
        <v>29825.599999999999</v>
      </c>
      <c r="F9412" s="39">
        <v>190</v>
      </c>
      <c r="G9412" s="39">
        <v>49801</v>
      </c>
      <c r="H9412" s="39">
        <v>69012.800000000003</v>
      </c>
      <c r="I9412" s="41">
        <v>44800</v>
      </c>
      <c r="J9412" s="39">
        <v>2022</v>
      </c>
      <c r="K9412">
        <f t="shared" si="882"/>
        <v>8</v>
      </c>
      <c r="L9412">
        <f t="shared" si="883"/>
        <v>27</v>
      </c>
      <c r="M9412">
        <f t="shared" si="884"/>
        <v>2022</v>
      </c>
      <c r="N9412">
        <f t="shared" si="887"/>
        <v>376.86500000000001</v>
      </c>
      <c r="O9412">
        <f t="shared" si="885"/>
        <v>376.86500000000001</v>
      </c>
      <c r="P9412">
        <f t="shared" si="886"/>
        <v>0</v>
      </c>
    </row>
    <row r="9413" spans="1:16" x14ac:dyDescent="0.25">
      <c r="A9413" s="39">
        <v>13085500</v>
      </c>
      <c r="B9413" s="40" t="s">
        <v>10</v>
      </c>
      <c r="C9413" s="41">
        <v>44801</v>
      </c>
      <c r="D9413" s="39">
        <v>184</v>
      </c>
      <c r="E9413" s="39">
        <v>30190.3</v>
      </c>
      <c r="F9413" s="39">
        <v>184</v>
      </c>
      <c r="G9413" s="39">
        <v>50165</v>
      </c>
      <c r="H9413" s="39">
        <v>68648.100000000006</v>
      </c>
      <c r="I9413" s="41">
        <v>44801</v>
      </c>
      <c r="J9413" s="39">
        <v>2022</v>
      </c>
      <c r="K9413">
        <f t="shared" si="882"/>
        <v>8</v>
      </c>
      <c r="L9413">
        <f t="shared" si="883"/>
        <v>28</v>
      </c>
      <c r="M9413">
        <f t="shared" si="884"/>
        <v>2022</v>
      </c>
      <c r="N9413">
        <f t="shared" si="887"/>
        <v>364.964</v>
      </c>
      <c r="O9413">
        <f t="shared" si="885"/>
        <v>364.964</v>
      </c>
      <c r="P9413">
        <f t="shared" si="886"/>
        <v>0</v>
      </c>
    </row>
    <row r="9414" spans="1:16" x14ac:dyDescent="0.25">
      <c r="A9414" s="39">
        <v>13085500</v>
      </c>
      <c r="B9414" s="40" t="s">
        <v>10</v>
      </c>
      <c r="C9414" s="41">
        <v>44802</v>
      </c>
      <c r="D9414" s="39">
        <v>194</v>
      </c>
      <c r="E9414" s="39">
        <v>30574.1</v>
      </c>
      <c r="F9414" s="39">
        <v>194</v>
      </c>
      <c r="G9414" s="39">
        <v>50549</v>
      </c>
      <c r="H9414" s="39">
        <v>68264.3</v>
      </c>
      <c r="I9414" s="41">
        <v>44802</v>
      </c>
      <c r="J9414" s="39">
        <v>2022</v>
      </c>
      <c r="K9414">
        <f t="shared" si="882"/>
        <v>8</v>
      </c>
      <c r="L9414">
        <f t="shared" si="883"/>
        <v>29</v>
      </c>
      <c r="M9414">
        <f t="shared" si="884"/>
        <v>2022</v>
      </c>
      <c r="N9414">
        <f t="shared" si="887"/>
        <v>384.79900000000004</v>
      </c>
      <c r="O9414">
        <f t="shared" si="885"/>
        <v>384.79900000000004</v>
      </c>
      <c r="P9414">
        <f t="shared" si="886"/>
        <v>0</v>
      </c>
    </row>
    <row r="9415" spans="1:16" x14ac:dyDescent="0.25">
      <c r="A9415" s="39">
        <v>13085500</v>
      </c>
      <c r="B9415" s="40" t="s">
        <v>10</v>
      </c>
      <c r="C9415" s="41">
        <v>44803</v>
      </c>
      <c r="D9415" s="39">
        <v>201</v>
      </c>
      <c r="E9415" s="39">
        <v>30972</v>
      </c>
      <c r="F9415" s="39">
        <v>201</v>
      </c>
      <c r="G9415" s="39">
        <v>50947</v>
      </c>
      <c r="H9415" s="39">
        <v>67866.399999999994</v>
      </c>
      <c r="I9415" s="41">
        <v>44803</v>
      </c>
      <c r="J9415" s="39">
        <v>2022</v>
      </c>
      <c r="K9415">
        <f t="shared" si="882"/>
        <v>8</v>
      </c>
      <c r="L9415">
        <f t="shared" si="883"/>
        <v>30</v>
      </c>
      <c r="M9415">
        <f t="shared" si="884"/>
        <v>2022</v>
      </c>
      <c r="N9415">
        <f t="shared" si="887"/>
        <v>398.68349999999998</v>
      </c>
      <c r="O9415">
        <f t="shared" si="885"/>
        <v>398.68349999999998</v>
      </c>
      <c r="P9415">
        <f t="shared" si="886"/>
        <v>0</v>
      </c>
    </row>
    <row r="9416" spans="1:16" x14ac:dyDescent="0.25">
      <c r="A9416" s="39">
        <v>13085500</v>
      </c>
      <c r="B9416" s="40" t="s">
        <v>10</v>
      </c>
      <c r="C9416" s="41">
        <v>44804</v>
      </c>
      <c r="D9416" s="39">
        <v>218</v>
      </c>
      <c r="E9416" s="39">
        <v>31403.5</v>
      </c>
      <c r="F9416" s="39">
        <v>218</v>
      </c>
      <c r="G9416" s="39">
        <v>51378</v>
      </c>
      <c r="H9416" s="39">
        <v>67434.899999999994</v>
      </c>
      <c r="I9416" s="41">
        <v>44804</v>
      </c>
      <c r="J9416" s="39">
        <v>2022</v>
      </c>
      <c r="K9416">
        <f t="shared" si="882"/>
        <v>8</v>
      </c>
      <c r="L9416">
        <f t="shared" si="883"/>
        <v>31</v>
      </c>
      <c r="M9416">
        <f t="shared" si="884"/>
        <v>2022</v>
      </c>
      <c r="N9416">
        <f t="shared" si="887"/>
        <v>432.40300000000002</v>
      </c>
      <c r="O9416">
        <f t="shared" si="885"/>
        <v>432.40300000000002</v>
      </c>
      <c r="P9416">
        <f t="shared" si="886"/>
        <v>0</v>
      </c>
    </row>
    <row r="9417" spans="1:16" x14ac:dyDescent="0.25">
      <c r="A9417" s="39">
        <v>13085500</v>
      </c>
      <c r="B9417" s="40" t="s">
        <v>10</v>
      </c>
      <c r="C9417" s="41">
        <v>44805</v>
      </c>
      <c r="D9417" s="39">
        <v>238</v>
      </c>
      <c r="E9417" s="39">
        <v>31876</v>
      </c>
      <c r="F9417" s="39">
        <v>238</v>
      </c>
      <c r="G9417" s="39">
        <v>51851</v>
      </c>
      <c r="H9417" s="39">
        <v>66962.399999999994</v>
      </c>
      <c r="I9417" s="41">
        <v>44805</v>
      </c>
      <c r="J9417" s="39">
        <v>2022</v>
      </c>
      <c r="K9417">
        <f t="shared" si="882"/>
        <v>9</v>
      </c>
      <c r="L9417">
        <f t="shared" si="883"/>
        <v>1</v>
      </c>
      <c r="M9417">
        <f t="shared" si="884"/>
        <v>2022</v>
      </c>
      <c r="N9417">
        <f t="shared" si="887"/>
        <v>472.07300000000004</v>
      </c>
      <c r="O9417">
        <f t="shared" si="885"/>
        <v>472.07300000000004</v>
      </c>
      <c r="P9417">
        <f t="shared" si="886"/>
        <v>0</v>
      </c>
    </row>
    <row r="9418" spans="1:16" x14ac:dyDescent="0.25">
      <c r="A9418" s="39">
        <v>13085500</v>
      </c>
      <c r="B9418" s="40" t="s">
        <v>10</v>
      </c>
      <c r="C9418" s="41">
        <v>44806</v>
      </c>
      <c r="D9418" s="39">
        <v>240</v>
      </c>
      <c r="E9418" s="39">
        <v>32352.799999999999</v>
      </c>
      <c r="F9418" s="39">
        <v>240</v>
      </c>
      <c r="G9418" s="39">
        <v>52328</v>
      </c>
      <c r="H9418" s="39">
        <v>66485.600000000006</v>
      </c>
      <c r="I9418" s="41">
        <v>44806</v>
      </c>
      <c r="J9418" s="39">
        <v>2022</v>
      </c>
      <c r="K9418">
        <f t="shared" si="882"/>
        <v>9</v>
      </c>
      <c r="L9418">
        <f t="shared" si="883"/>
        <v>2</v>
      </c>
      <c r="M9418">
        <f t="shared" si="884"/>
        <v>2022</v>
      </c>
      <c r="N9418">
        <f t="shared" si="887"/>
        <v>476.04</v>
      </c>
      <c r="O9418">
        <f t="shared" si="885"/>
        <v>476.04</v>
      </c>
      <c r="P9418">
        <f t="shared" si="886"/>
        <v>0</v>
      </c>
    </row>
    <row r="9419" spans="1:16" x14ac:dyDescent="0.25">
      <c r="A9419" s="39">
        <v>13085500</v>
      </c>
      <c r="B9419" s="40" t="s">
        <v>10</v>
      </c>
      <c r="C9419" s="41">
        <v>44807</v>
      </c>
      <c r="D9419" s="39">
        <v>216</v>
      </c>
      <c r="E9419" s="39">
        <v>32781.4</v>
      </c>
      <c r="F9419" s="39">
        <v>216</v>
      </c>
      <c r="G9419" s="39">
        <v>52756</v>
      </c>
      <c r="H9419" s="39">
        <v>66057</v>
      </c>
      <c r="I9419" s="41">
        <v>44807</v>
      </c>
      <c r="J9419" s="39">
        <v>2022</v>
      </c>
      <c r="K9419">
        <f t="shared" si="882"/>
        <v>9</v>
      </c>
      <c r="L9419">
        <f t="shared" si="883"/>
        <v>3</v>
      </c>
      <c r="M9419">
        <f t="shared" si="884"/>
        <v>2022</v>
      </c>
      <c r="N9419">
        <f t="shared" si="887"/>
        <v>428.43600000000004</v>
      </c>
      <c r="O9419">
        <f t="shared" si="885"/>
        <v>428.43600000000004</v>
      </c>
      <c r="P9419">
        <f t="shared" si="886"/>
        <v>0</v>
      </c>
    </row>
    <row r="9420" spans="1:16" x14ac:dyDescent="0.25">
      <c r="A9420" s="39">
        <v>13085500</v>
      </c>
      <c r="B9420" s="40" t="s">
        <v>10</v>
      </c>
      <c r="C9420" s="41">
        <v>44808</v>
      </c>
      <c r="D9420" s="39">
        <v>209</v>
      </c>
      <c r="E9420" s="39">
        <v>33195.199999999997</v>
      </c>
      <c r="F9420" s="39">
        <v>209</v>
      </c>
      <c r="G9420" s="39">
        <v>53170</v>
      </c>
      <c r="H9420" s="39">
        <v>65643.199999999997</v>
      </c>
      <c r="I9420" s="41">
        <v>44808</v>
      </c>
      <c r="J9420" s="39">
        <v>2022</v>
      </c>
      <c r="K9420">
        <f t="shared" si="882"/>
        <v>9</v>
      </c>
      <c r="L9420">
        <f t="shared" si="883"/>
        <v>4</v>
      </c>
      <c r="M9420">
        <f t="shared" si="884"/>
        <v>2022</v>
      </c>
      <c r="N9420">
        <f t="shared" si="887"/>
        <v>414.55150000000003</v>
      </c>
      <c r="O9420">
        <f t="shared" si="885"/>
        <v>414.55150000000003</v>
      </c>
      <c r="P9420">
        <f t="shared" si="886"/>
        <v>0</v>
      </c>
    </row>
    <row r="9421" spans="1:16" x14ac:dyDescent="0.25">
      <c r="A9421" s="39">
        <v>13085500</v>
      </c>
      <c r="B9421" s="40" t="s">
        <v>10</v>
      </c>
      <c r="C9421" s="41">
        <v>44809</v>
      </c>
      <c r="D9421" s="39">
        <v>215</v>
      </c>
      <c r="E9421" s="39">
        <v>33620.9</v>
      </c>
      <c r="F9421" s="39">
        <v>215</v>
      </c>
      <c r="G9421" s="39">
        <v>53596</v>
      </c>
      <c r="H9421" s="39">
        <v>65217.5</v>
      </c>
      <c r="I9421" s="41">
        <v>44809</v>
      </c>
      <c r="J9421" s="39">
        <v>2022</v>
      </c>
      <c r="K9421">
        <f t="shared" si="882"/>
        <v>9</v>
      </c>
      <c r="L9421">
        <f t="shared" si="883"/>
        <v>5</v>
      </c>
      <c r="M9421">
        <f t="shared" si="884"/>
        <v>2022</v>
      </c>
      <c r="N9421">
        <f t="shared" si="887"/>
        <v>426.45249999999999</v>
      </c>
      <c r="O9421">
        <f t="shared" si="885"/>
        <v>426.45249999999999</v>
      </c>
      <c r="P9421">
        <f t="shared" si="886"/>
        <v>0</v>
      </c>
    </row>
    <row r="9422" spans="1:16" x14ac:dyDescent="0.25">
      <c r="A9422" s="39">
        <v>13085500</v>
      </c>
      <c r="B9422" s="40" t="s">
        <v>10</v>
      </c>
      <c r="C9422" s="41">
        <v>44810</v>
      </c>
      <c r="D9422" s="39">
        <v>225</v>
      </c>
      <c r="E9422" s="39">
        <v>34067.1</v>
      </c>
      <c r="F9422" s="39">
        <v>225</v>
      </c>
      <c r="G9422" s="39">
        <v>54042</v>
      </c>
      <c r="H9422" s="39">
        <v>64771.3</v>
      </c>
      <c r="I9422" s="41">
        <v>44810</v>
      </c>
      <c r="J9422" s="39">
        <v>2022</v>
      </c>
      <c r="K9422">
        <f t="shared" si="882"/>
        <v>9</v>
      </c>
      <c r="L9422">
        <f t="shared" si="883"/>
        <v>6</v>
      </c>
      <c r="M9422">
        <f t="shared" si="884"/>
        <v>2022</v>
      </c>
      <c r="N9422">
        <f t="shared" si="887"/>
        <v>446.28750000000002</v>
      </c>
      <c r="O9422">
        <f t="shared" si="885"/>
        <v>446.28750000000002</v>
      </c>
      <c r="P9422">
        <f t="shared" si="886"/>
        <v>0</v>
      </c>
    </row>
    <row r="9423" spans="1:16" x14ac:dyDescent="0.25">
      <c r="A9423" s="39">
        <v>13085500</v>
      </c>
      <c r="B9423" s="40" t="s">
        <v>10</v>
      </c>
      <c r="C9423" s="41">
        <v>44811</v>
      </c>
      <c r="D9423" s="39">
        <v>227</v>
      </c>
      <c r="E9423" s="39">
        <v>34518.1</v>
      </c>
      <c r="F9423" s="39">
        <v>227</v>
      </c>
      <c r="G9423" s="39">
        <v>54493</v>
      </c>
      <c r="H9423" s="39">
        <v>64320.3</v>
      </c>
      <c r="I9423" s="41">
        <v>44811</v>
      </c>
      <c r="J9423" s="39">
        <v>2022</v>
      </c>
      <c r="K9423">
        <f t="shared" si="882"/>
        <v>9</v>
      </c>
      <c r="L9423">
        <f t="shared" si="883"/>
        <v>7</v>
      </c>
      <c r="M9423">
        <f t="shared" si="884"/>
        <v>2022</v>
      </c>
      <c r="N9423">
        <f t="shared" si="887"/>
        <v>450.25450000000001</v>
      </c>
      <c r="O9423">
        <f t="shared" si="885"/>
        <v>450.25450000000001</v>
      </c>
      <c r="P9423">
        <f t="shared" si="886"/>
        <v>0</v>
      </c>
    </row>
    <row r="9424" spans="1:16" x14ac:dyDescent="0.25">
      <c r="A9424" s="39">
        <v>13085500</v>
      </c>
      <c r="B9424" s="40" t="s">
        <v>10</v>
      </c>
      <c r="C9424" s="41">
        <v>44812</v>
      </c>
      <c r="D9424" s="39">
        <v>206</v>
      </c>
      <c r="E9424" s="39">
        <v>34927.599999999999</v>
      </c>
      <c r="F9424" s="39">
        <v>206</v>
      </c>
      <c r="G9424" s="39">
        <v>54903</v>
      </c>
      <c r="H9424" s="39">
        <v>63910.8</v>
      </c>
      <c r="I9424" s="41">
        <v>44812</v>
      </c>
      <c r="J9424" s="39">
        <v>2022</v>
      </c>
      <c r="K9424">
        <f t="shared" ref="K9424:K9477" si="888">MONTH(I9424)</f>
        <v>9</v>
      </c>
      <c r="L9424">
        <f t="shared" ref="L9424:L9477" si="889">DAY(I9424)</f>
        <v>8</v>
      </c>
      <c r="M9424">
        <f t="shared" ref="M9424:M9477" si="890">YEAR(I9424)</f>
        <v>2022</v>
      </c>
      <c r="N9424">
        <f t="shared" si="887"/>
        <v>408.601</v>
      </c>
      <c r="O9424">
        <f t="shared" ref="O9424:O9477" si="891">F9424*1.9835</f>
        <v>408.601</v>
      </c>
      <c r="P9424">
        <f t="shared" ref="P9424:P9477" si="892">(D9424-F9424)*1.9835</f>
        <v>0</v>
      </c>
    </row>
    <row r="9425" spans="1:16" x14ac:dyDescent="0.25">
      <c r="A9425" s="39">
        <v>13085500</v>
      </c>
      <c r="B9425" s="40" t="s">
        <v>10</v>
      </c>
      <c r="C9425" s="41">
        <v>44813</v>
      </c>
      <c r="D9425" s="39">
        <v>200</v>
      </c>
      <c r="E9425" s="39">
        <v>35324.199999999997</v>
      </c>
      <c r="F9425" s="39">
        <v>200</v>
      </c>
      <c r="G9425" s="39">
        <v>55299</v>
      </c>
      <c r="H9425" s="39">
        <v>63514.2</v>
      </c>
      <c r="I9425" s="41">
        <v>44813</v>
      </c>
      <c r="J9425" s="39">
        <v>2022</v>
      </c>
      <c r="K9425">
        <f t="shared" si="888"/>
        <v>9</v>
      </c>
      <c r="L9425">
        <f t="shared" si="889"/>
        <v>9</v>
      </c>
      <c r="M9425">
        <f t="shared" si="890"/>
        <v>2022</v>
      </c>
      <c r="N9425">
        <f t="shared" si="887"/>
        <v>396.7</v>
      </c>
      <c r="O9425">
        <f t="shared" si="891"/>
        <v>396.7</v>
      </c>
      <c r="P9425">
        <f t="shared" si="892"/>
        <v>0</v>
      </c>
    </row>
    <row r="9426" spans="1:16" x14ac:dyDescent="0.25">
      <c r="A9426" s="39">
        <v>13085500</v>
      </c>
      <c r="B9426" s="40" t="s">
        <v>10</v>
      </c>
      <c r="C9426" s="41">
        <v>44814</v>
      </c>
      <c r="D9426" s="39">
        <v>177</v>
      </c>
      <c r="E9426" s="39">
        <v>35675.800000000003</v>
      </c>
      <c r="F9426" s="39">
        <v>177</v>
      </c>
      <c r="G9426" s="39">
        <v>55651</v>
      </c>
      <c r="H9426" s="39">
        <v>63162.6</v>
      </c>
      <c r="I9426" s="41">
        <v>44814</v>
      </c>
      <c r="J9426" s="39">
        <v>2022</v>
      </c>
      <c r="K9426">
        <f t="shared" si="888"/>
        <v>9</v>
      </c>
      <c r="L9426">
        <f t="shared" si="889"/>
        <v>10</v>
      </c>
      <c r="M9426">
        <f t="shared" si="890"/>
        <v>2022</v>
      </c>
      <c r="N9426">
        <f t="shared" si="887"/>
        <v>351.0795</v>
      </c>
      <c r="O9426">
        <f t="shared" si="891"/>
        <v>351.0795</v>
      </c>
      <c r="P9426">
        <f t="shared" si="892"/>
        <v>0</v>
      </c>
    </row>
    <row r="9427" spans="1:16" x14ac:dyDescent="0.25">
      <c r="A9427" s="39">
        <v>13085500</v>
      </c>
      <c r="B9427" s="40" t="s">
        <v>10</v>
      </c>
      <c r="C9427" s="41">
        <v>44815</v>
      </c>
      <c r="D9427" s="39">
        <v>163</v>
      </c>
      <c r="E9427" s="39">
        <v>35999.300000000003</v>
      </c>
      <c r="F9427" s="39">
        <v>163</v>
      </c>
      <c r="G9427" s="39">
        <v>55974</v>
      </c>
      <c r="H9427" s="39">
        <v>62839.1</v>
      </c>
      <c r="I9427" s="41">
        <v>44815</v>
      </c>
      <c r="J9427" s="39">
        <v>2022</v>
      </c>
      <c r="K9427">
        <f t="shared" si="888"/>
        <v>9</v>
      </c>
      <c r="L9427">
        <f t="shared" si="889"/>
        <v>11</v>
      </c>
      <c r="M9427">
        <f t="shared" si="890"/>
        <v>2022</v>
      </c>
      <c r="N9427">
        <f t="shared" si="887"/>
        <v>323.31049999999999</v>
      </c>
      <c r="O9427">
        <f t="shared" si="891"/>
        <v>323.31049999999999</v>
      </c>
      <c r="P9427">
        <f t="shared" si="892"/>
        <v>0</v>
      </c>
    </row>
    <row r="9428" spans="1:16" x14ac:dyDescent="0.25">
      <c r="A9428" s="39">
        <v>13085500</v>
      </c>
      <c r="B9428" s="40" t="s">
        <v>10</v>
      </c>
      <c r="C9428" s="41">
        <v>44816</v>
      </c>
      <c r="D9428" s="39">
        <v>174</v>
      </c>
      <c r="E9428" s="39">
        <v>36344.6</v>
      </c>
      <c r="F9428" s="39">
        <v>174</v>
      </c>
      <c r="G9428" s="39">
        <v>56320</v>
      </c>
      <c r="H9428" s="39">
        <v>62493.8</v>
      </c>
      <c r="I9428" s="41">
        <v>44816</v>
      </c>
      <c r="J9428" s="39">
        <v>2022</v>
      </c>
      <c r="K9428">
        <f t="shared" si="888"/>
        <v>9</v>
      </c>
      <c r="L9428">
        <f t="shared" si="889"/>
        <v>12</v>
      </c>
      <c r="M9428">
        <f t="shared" si="890"/>
        <v>2022</v>
      </c>
      <c r="N9428">
        <f t="shared" si="887"/>
        <v>345.12900000000002</v>
      </c>
      <c r="O9428">
        <f t="shared" si="891"/>
        <v>345.12900000000002</v>
      </c>
      <c r="P9428">
        <f t="shared" si="892"/>
        <v>0</v>
      </c>
    </row>
    <row r="9429" spans="1:16" x14ac:dyDescent="0.25">
      <c r="A9429" s="39">
        <v>13085500</v>
      </c>
      <c r="B9429" s="40" t="s">
        <v>10</v>
      </c>
      <c r="C9429" s="41">
        <v>44817</v>
      </c>
      <c r="D9429" s="39">
        <v>175</v>
      </c>
      <c r="E9429" s="39">
        <v>36692.400000000001</v>
      </c>
      <c r="F9429" s="39">
        <v>175</v>
      </c>
      <c r="G9429" s="39">
        <v>56667</v>
      </c>
      <c r="H9429" s="39">
        <v>62146</v>
      </c>
      <c r="I9429" s="41">
        <v>44817</v>
      </c>
      <c r="J9429" s="39">
        <v>2022</v>
      </c>
      <c r="K9429">
        <f t="shared" si="888"/>
        <v>9</v>
      </c>
      <c r="L9429">
        <f t="shared" si="889"/>
        <v>13</v>
      </c>
      <c r="M9429">
        <f t="shared" si="890"/>
        <v>2022</v>
      </c>
      <c r="N9429">
        <f t="shared" si="887"/>
        <v>347.11250000000001</v>
      </c>
      <c r="O9429">
        <f t="shared" si="891"/>
        <v>347.11250000000001</v>
      </c>
      <c r="P9429">
        <f t="shared" si="892"/>
        <v>0</v>
      </c>
    </row>
    <row r="9430" spans="1:16" x14ac:dyDescent="0.25">
      <c r="A9430" s="39">
        <v>13085500</v>
      </c>
      <c r="B9430" s="40" t="s">
        <v>10</v>
      </c>
      <c r="C9430" s="41">
        <v>44818</v>
      </c>
      <c r="D9430" s="39">
        <v>172</v>
      </c>
      <c r="E9430" s="39">
        <v>37033.599999999999</v>
      </c>
      <c r="F9430" s="39">
        <v>172</v>
      </c>
      <c r="G9430" s="39">
        <v>57009</v>
      </c>
      <c r="H9430" s="39">
        <v>61804.800000000003</v>
      </c>
      <c r="I9430" s="41">
        <v>44818</v>
      </c>
      <c r="J9430" s="39">
        <v>2022</v>
      </c>
      <c r="K9430">
        <f t="shared" si="888"/>
        <v>9</v>
      </c>
      <c r="L9430">
        <f t="shared" si="889"/>
        <v>14</v>
      </c>
      <c r="M9430">
        <f t="shared" si="890"/>
        <v>2022</v>
      </c>
      <c r="N9430">
        <f t="shared" si="887"/>
        <v>341.16200000000003</v>
      </c>
      <c r="O9430">
        <f t="shared" si="891"/>
        <v>341.16200000000003</v>
      </c>
      <c r="P9430">
        <f t="shared" si="892"/>
        <v>0</v>
      </c>
    </row>
    <row r="9431" spans="1:16" x14ac:dyDescent="0.25">
      <c r="A9431" s="39">
        <v>13085500</v>
      </c>
      <c r="B9431" s="40" t="s">
        <v>10</v>
      </c>
      <c r="C9431" s="41">
        <v>44819</v>
      </c>
      <c r="D9431" s="39">
        <v>176</v>
      </c>
      <c r="E9431" s="39">
        <v>37383.599999999999</v>
      </c>
      <c r="F9431" s="39">
        <v>176</v>
      </c>
      <c r="G9431" s="39">
        <v>57359</v>
      </c>
      <c r="H9431" s="39">
        <v>61454.8</v>
      </c>
      <c r="I9431" s="41">
        <v>44819</v>
      </c>
      <c r="J9431" s="39">
        <v>2022</v>
      </c>
      <c r="K9431">
        <f t="shared" si="888"/>
        <v>9</v>
      </c>
      <c r="L9431">
        <f t="shared" si="889"/>
        <v>15</v>
      </c>
      <c r="M9431">
        <f t="shared" si="890"/>
        <v>2022</v>
      </c>
      <c r="N9431">
        <f t="shared" si="887"/>
        <v>349.096</v>
      </c>
      <c r="O9431">
        <f t="shared" si="891"/>
        <v>349.096</v>
      </c>
      <c r="P9431">
        <f t="shared" si="892"/>
        <v>0</v>
      </c>
    </row>
    <row r="9432" spans="1:16" x14ac:dyDescent="0.25">
      <c r="A9432" s="39">
        <v>13085500</v>
      </c>
      <c r="B9432" s="40" t="s">
        <v>10</v>
      </c>
      <c r="C9432" s="41">
        <v>44820</v>
      </c>
      <c r="D9432" s="39">
        <v>164</v>
      </c>
      <c r="E9432" s="39">
        <v>37707.9</v>
      </c>
      <c r="F9432" s="39">
        <v>164</v>
      </c>
      <c r="G9432" s="39">
        <v>57683</v>
      </c>
      <c r="H9432" s="39">
        <v>61130.5</v>
      </c>
      <c r="I9432" s="41">
        <v>44820</v>
      </c>
      <c r="J9432" s="39">
        <v>2022</v>
      </c>
      <c r="K9432">
        <f t="shared" si="888"/>
        <v>9</v>
      </c>
      <c r="L9432">
        <f t="shared" si="889"/>
        <v>16</v>
      </c>
      <c r="M9432">
        <f t="shared" si="890"/>
        <v>2022</v>
      </c>
      <c r="N9432">
        <f t="shared" si="887"/>
        <v>325.29399999999998</v>
      </c>
      <c r="O9432">
        <f t="shared" si="891"/>
        <v>325.29399999999998</v>
      </c>
      <c r="P9432">
        <f t="shared" si="892"/>
        <v>0</v>
      </c>
    </row>
    <row r="9433" spans="1:16" x14ac:dyDescent="0.25">
      <c r="A9433" s="39">
        <v>13085500</v>
      </c>
      <c r="B9433" s="40" t="s">
        <v>10</v>
      </c>
      <c r="C9433" s="41">
        <v>44821</v>
      </c>
      <c r="D9433" s="39">
        <v>135</v>
      </c>
      <c r="E9433" s="39">
        <v>37976.1</v>
      </c>
      <c r="F9433" s="39">
        <v>135</v>
      </c>
      <c r="G9433" s="39">
        <v>57951</v>
      </c>
      <c r="H9433" s="39">
        <v>60862.3</v>
      </c>
      <c r="I9433" s="41">
        <v>44821</v>
      </c>
      <c r="J9433" s="39">
        <v>2022</v>
      </c>
      <c r="K9433">
        <f t="shared" si="888"/>
        <v>9</v>
      </c>
      <c r="L9433">
        <f t="shared" si="889"/>
        <v>17</v>
      </c>
      <c r="M9433">
        <f t="shared" si="890"/>
        <v>2022</v>
      </c>
      <c r="N9433">
        <f t="shared" si="887"/>
        <v>267.77249999999998</v>
      </c>
      <c r="O9433">
        <f t="shared" si="891"/>
        <v>267.77249999999998</v>
      </c>
      <c r="P9433">
        <f t="shared" si="892"/>
        <v>0</v>
      </c>
    </row>
    <row r="9434" spans="1:16" x14ac:dyDescent="0.25">
      <c r="A9434" s="39">
        <v>13085500</v>
      </c>
      <c r="B9434" s="40" t="s">
        <v>10</v>
      </c>
      <c r="C9434" s="41">
        <v>44822</v>
      </c>
      <c r="D9434" s="39">
        <v>124</v>
      </c>
      <c r="E9434" s="39">
        <v>38221.599999999999</v>
      </c>
      <c r="F9434" s="39">
        <v>124</v>
      </c>
      <c r="G9434" s="39">
        <v>58197</v>
      </c>
      <c r="H9434" s="39">
        <v>60616.800000000003</v>
      </c>
      <c r="I9434" s="41">
        <v>44822</v>
      </c>
      <c r="J9434" s="39">
        <v>2022</v>
      </c>
      <c r="K9434">
        <f t="shared" si="888"/>
        <v>9</v>
      </c>
      <c r="L9434">
        <f t="shared" si="889"/>
        <v>18</v>
      </c>
      <c r="M9434">
        <f t="shared" si="890"/>
        <v>2022</v>
      </c>
      <c r="N9434">
        <f t="shared" si="887"/>
        <v>245.95400000000001</v>
      </c>
      <c r="O9434">
        <f t="shared" si="891"/>
        <v>245.95400000000001</v>
      </c>
      <c r="P9434">
        <f t="shared" si="892"/>
        <v>0</v>
      </c>
    </row>
    <row r="9435" spans="1:16" x14ac:dyDescent="0.25">
      <c r="A9435" s="39">
        <v>13085500</v>
      </c>
      <c r="B9435" s="40" t="s">
        <v>10</v>
      </c>
      <c r="C9435" s="41">
        <v>44823</v>
      </c>
      <c r="D9435" s="39">
        <v>135</v>
      </c>
      <c r="E9435" s="39">
        <v>38490</v>
      </c>
      <c r="F9435" s="39">
        <v>135</v>
      </c>
      <c r="G9435" s="39">
        <v>58465</v>
      </c>
      <c r="H9435" s="39">
        <v>60348.4</v>
      </c>
      <c r="I9435" s="41">
        <v>44823</v>
      </c>
      <c r="J9435" s="39">
        <v>2022</v>
      </c>
      <c r="K9435">
        <f t="shared" si="888"/>
        <v>9</v>
      </c>
      <c r="L9435">
        <f t="shared" si="889"/>
        <v>19</v>
      </c>
      <c r="M9435">
        <f t="shared" si="890"/>
        <v>2022</v>
      </c>
      <c r="N9435">
        <f t="shared" si="887"/>
        <v>267.77249999999998</v>
      </c>
      <c r="O9435">
        <f t="shared" si="891"/>
        <v>267.77249999999998</v>
      </c>
      <c r="P9435">
        <f t="shared" si="892"/>
        <v>0</v>
      </c>
    </row>
    <row r="9436" spans="1:16" x14ac:dyDescent="0.25">
      <c r="A9436" s="39">
        <v>13085500</v>
      </c>
      <c r="B9436" s="40" t="s">
        <v>10</v>
      </c>
      <c r="C9436" s="41">
        <v>44824</v>
      </c>
      <c r="D9436" s="39">
        <v>148</v>
      </c>
      <c r="E9436" s="39">
        <v>38782.9</v>
      </c>
      <c r="F9436" s="39">
        <v>148</v>
      </c>
      <c r="G9436" s="39">
        <v>58758</v>
      </c>
      <c r="H9436" s="39">
        <v>60055.5</v>
      </c>
      <c r="I9436" s="41">
        <v>44824</v>
      </c>
      <c r="J9436" s="39">
        <v>2022</v>
      </c>
      <c r="K9436">
        <f t="shared" si="888"/>
        <v>9</v>
      </c>
      <c r="L9436">
        <f t="shared" si="889"/>
        <v>20</v>
      </c>
      <c r="M9436">
        <f t="shared" si="890"/>
        <v>2022</v>
      </c>
      <c r="N9436">
        <f t="shared" si="887"/>
        <v>293.55799999999999</v>
      </c>
      <c r="O9436">
        <f t="shared" si="891"/>
        <v>293.55799999999999</v>
      </c>
      <c r="P9436">
        <f t="shared" si="892"/>
        <v>0</v>
      </c>
    </row>
    <row r="9437" spans="1:16" x14ac:dyDescent="0.25">
      <c r="A9437" s="39">
        <v>13085500</v>
      </c>
      <c r="B9437" s="40" t="s">
        <v>10</v>
      </c>
      <c r="C9437" s="41">
        <v>44825</v>
      </c>
      <c r="D9437" s="39">
        <v>146</v>
      </c>
      <c r="E9437" s="39">
        <v>39072.5</v>
      </c>
      <c r="F9437" s="39">
        <v>146</v>
      </c>
      <c r="G9437" s="39">
        <v>59047</v>
      </c>
      <c r="H9437" s="39">
        <v>59765.9</v>
      </c>
      <c r="I9437" s="41">
        <v>44825</v>
      </c>
      <c r="J9437" s="39">
        <v>2022</v>
      </c>
      <c r="K9437">
        <f t="shared" si="888"/>
        <v>9</v>
      </c>
      <c r="L9437">
        <f t="shared" si="889"/>
        <v>21</v>
      </c>
      <c r="M9437">
        <f t="shared" si="890"/>
        <v>2022</v>
      </c>
      <c r="N9437">
        <f t="shared" si="887"/>
        <v>289.59100000000001</v>
      </c>
      <c r="O9437">
        <f t="shared" si="891"/>
        <v>289.59100000000001</v>
      </c>
      <c r="P9437">
        <f t="shared" si="892"/>
        <v>0</v>
      </c>
    </row>
    <row r="9438" spans="1:16" x14ac:dyDescent="0.25">
      <c r="A9438" s="39">
        <v>13085500</v>
      </c>
      <c r="B9438" s="40" t="s">
        <v>10</v>
      </c>
      <c r="C9438" s="41">
        <v>44826</v>
      </c>
      <c r="D9438" s="39">
        <v>136</v>
      </c>
      <c r="E9438" s="39">
        <v>39341.9</v>
      </c>
      <c r="F9438" s="39">
        <v>136</v>
      </c>
      <c r="G9438" s="39">
        <v>59317</v>
      </c>
      <c r="H9438" s="39">
        <v>59496.5</v>
      </c>
      <c r="I9438" s="41">
        <v>44826</v>
      </c>
      <c r="J9438" s="39">
        <v>2022</v>
      </c>
      <c r="K9438">
        <f t="shared" si="888"/>
        <v>9</v>
      </c>
      <c r="L9438">
        <f t="shared" si="889"/>
        <v>22</v>
      </c>
      <c r="M9438">
        <f t="shared" si="890"/>
        <v>2022</v>
      </c>
      <c r="N9438">
        <f t="shared" si="887"/>
        <v>269.75600000000003</v>
      </c>
      <c r="O9438">
        <f t="shared" si="891"/>
        <v>269.75600000000003</v>
      </c>
      <c r="P9438">
        <f t="shared" si="892"/>
        <v>0</v>
      </c>
    </row>
    <row r="9439" spans="1:16" x14ac:dyDescent="0.25">
      <c r="A9439" s="39">
        <v>13085500</v>
      </c>
      <c r="B9439" s="40" t="s">
        <v>10</v>
      </c>
      <c r="C9439" s="41">
        <v>44827</v>
      </c>
      <c r="D9439" s="39">
        <v>140</v>
      </c>
      <c r="E9439" s="39">
        <v>39619.199999999997</v>
      </c>
      <c r="F9439" s="39">
        <v>140</v>
      </c>
      <c r="G9439" s="39">
        <v>59594</v>
      </c>
      <c r="H9439" s="39">
        <v>59219.199999999997</v>
      </c>
      <c r="I9439" s="41">
        <v>44827</v>
      </c>
      <c r="J9439" s="39">
        <v>2022</v>
      </c>
      <c r="K9439">
        <f t="shared" si="888"/>
        <v>9</v>
      </c>
      <c r="L9439">
        <f t="shared" si="889"/>
        <v>23</v>
      </c>
      <c r="M9439">
        <f t="shared" si="890"/>
        <v>2022</v>
      </c>
      <c r="N9439">
        <f t="shared" si="887"/>
        <v>277.69</v>
      </c>
      <c r="O9439">
        <f t="shared" si="891"/>
        <v>277.69</v>
      </c>
      <c r="P9439">
        <f t="shared" si="892"/>
        <v>0</v>
      </c>
    </row>
    <row r="9440" spans="1:16" x14ac:dyDescent="0.25">
      <c r="A9440" s="39">
        <v>13085500</v>
      </c>
      <c r="B9440" s="40" t="s">
        <v>10</v>
      </c>
      <c r="C9440" s="41">
        <v>44828</v>
      </c>
      <c r="D9440" s="39">
        <v>121</v>
      </c>
      <c r="E9440" s="39">
        <v>39859.599999999999</v>
      </c>
      <c r="F9440" s="39">
        <v>121</v>
      </c>
      <c r="G9440" s="39">
        <v>59835</v>
      </c>
      <c r="H9440" s="39">
        <v>58978.8</v>
      </c>
      <c r="I9440" s="41">
        <v>44828</v>
      </c>
      <c r="J9440" s="39">
        <v>2022</v>
      </c>
      <c r="K9440">
        <f t="shared" si="888"/>
        <v>9</v>
      </c>
      <c r="L9440">
        <f t="shared" si="889"/>
        <v>24</v>
      </c>
      <c r="M9440">
        <f t="shared" si="890"/>
        <v>2022</v>
      </c>
      <c r="N9440">
        <f t="shared" si="887"/>
        <v>240.0035</v>
      </c>
      <c r="O9440">
        <f t="shared" si="891"/>
        <v>240.0035</v>
      </c>
      <c r="P9440">
        <f t="shared" si="892"/>
        <v>0</v>
      </c>
    </row>
    <row r="9441" spans="1:16" x14ac:dyDescent="0.25">
      <c r="A9441" s="39">
        <v>13085500</v>
      </c>
      <c r="B9441" s="40" t="s">
        <v>10</v>
      </c>
      <c r="C9441" s="41">
        <v>44829</v>
      </c>
      <c r="D9441" s="39">
        <v>117</v>
      </c>
      <c r="E9441" s="39">
        <v>40092.400000000001</v>
      </c>
      <c r="F9441" s="39">
        <v>117</v>
      </c>
      <c r="G9441" s="39">
        <v>60067</v>
      </c>
      <c r="H9441" s="39">
        <v>58746</v>
      </c>
      <c r="I9441" s="41">
        <v>44829</v>
      </c>
      <c r="J9441" s="39">
        <v>2022</v>
      </c>
      <c r="K9441">
        <f t="shared" si="888"/>
        <v>9</v>
      </c>
      <c r="L9441">
        <f t="shared" si="889"/>
        <v>25</v>
      </c>
      <c r="M9441">
        <f t="shared" si="890"/>
        <v>2022</v>
      </c>
      <c r="N9441">
        <f t="shared" si="887"/>
        <v>232.06950000000001</v>
      </c>
      <c r="O9441">
        <f t="shared" si="891"/>
        <v>232.06950000000001</v>
      </c>
      <c r="P9441">
        <f t="shared" si="892"/>
        <v>0</v>
      </c>
    </row>
    <row r="9442" spans="1:16" x14ac:dyDescent="0.25">
      <c r="A9442" s="39">
        <v>13085500</v>
      </c>
      <c r="B9442" s="40" t="s">
        <v>10</v>
      </c>
      <c r="C9442" s="41">
        <v>44830</v>
      </c>
      <c r="D9442" s="39">
        <v>138</v>
      </c>
      <c r="E9442" s="39">
        <v>40365.800000000003</v>
      </c>
      <c r="F9442" s="39">
        <v>138</v>
      </c>
      <c r="G9442" s="39">
        <v>60341</v>
      </c>
      <c r="H9442" s="39">
        <v>58472.6</v>
      </c>
      <c r="I9442" s="41">
        <v>44830</v>
      </c>
      <c r="J9442" s="39">
        <v>2022</v>
      </c>
      <c r="K9442">
        <f t="shared" si="888"/>
        <v>9</v>
      </c>
      <c r="L9442">
        <f t="shared" si="889"/>
        <v>26</v>
      </c>
      <c r="M9442">
        <f t="shared" si="890"/>
        <v>2022</v>
      </c>
      <c r="N9442">
        <f t="shared" si="887"/>
        <v>273.72300000000001</v>
      </c>
      <c r="O9442">
        <f t="shared" si="891"/>
        <v>273.72300000000001</v>
      </c>
      <c r="P9442">
        <f t="shared" si="892"/>
        <v>0</v>
      </c>
    </row>
    <row r="9443" spans="1:16" x14ac:dyDescent="0.25">
      <c r="A9443" s="39">
        <v>13085500</v>
      </c>
      <c r="B9443" s="40" t="s">
        <v>10</v>
      </c>
      <c r="C9443" s="41">
        <v>44831</v>
      </c>
      <c r="D9443" s="39">
        <v>151</v>
      </c>
      <c r="E9443" s="39">
        <v>40664.199999999997</v>
      </c>
      <c r="F9443" s="39">
        <v>151</v>
      </c>
      <c r="G9443" s="39">
        <v>60639</v>
      </c>
      <c r="H9443" s="39">
        <v>58174.2</v>
      </c>
      <c r="I9443" s="41">
        <v>44831</v>
      </c>
      <c r="J9443" s="39">
        <v>2022</v>
      </c>
      <c r="K9443">
        <f t="shared" si="888"/>
        <v>9</v>
      </c>
      <c r="L9443">
        <f t="shared" si="889"/>
        <v>27</v>
      </c>
      <c r="M9443">
        <f t="shared" si="890"/>
        <v>2022</v>
      </c>
      <c r="N9443">
        <f t="shared" si="887"/>
        <v>299.50850000000003</v>
      </c>
      <c r="O9443">
        <f t="shared" si="891"/>
        <v>299.50850000000003</v>
      </c>
      <c r="P9443">
        <f t="shared" si="892"/>
        <v>0</v>
      </c>
    </row>
    <row r="9444" spans="1:16" x14ac:dyDescent="0.25">
      <c r="A9444" s="39">
        <v>13085500</v>
      </c>
      <c r="B9444" s="40" t="s">
        <v>10</v>
      </c>
      <c r="C9444" s="41">
        <v>44832</v>
      </c>
      <c r="D9444" s="39">
        <v>150</v>
      </c>
      <c r="E9444" s="39">
        <v>40962.5</v>
      </c>
      <c r="F9444" s="39">
        <v>150</v>
      </c>
      <c r="G9444" s="39">
        <v>60937</v>
      </c>
      <c r="H9444" s="39">
        <v>57875.9</v>
      </c>
      <c r="I9444" s="41">
        <v>44832</v>
      </c>
      <c r="J9444" s="39">
        <v>2022</v>
      </c>
      <c r="K9444">
        <f t="shared" si="888"/>
        <v>9</v>
      </c>
      <c r="L9444">
        <f t="shared" si="889"/>
        <v>28</v>
      </c>
      <c r="M9444">
        <f t="shared" si="890"/>
        <v>2022</v>
      </c>
      <c r="N9444">
        <f t="shared" si="887"/>
        <v>297.52500000000003</v>
      </c>
      <c r="O9444">
        <f t="shared" si="891"/>
        <v>297.52500000000003</v>
      </c>
      <c r="P9444">
        <f t="shared" si="892"/>
        <v>0</v>
      </c>
    </row>
    <row r="9445" spans="1:16" x14ac:dyDescent="0.25">
      <c r="A9445" s="39">
        <v>13085500</v>
      </c>
      <c r="B9445" s="40" t="s">
        <v>10</v>
      </c>
      <c r="C9445" s="41">
        <v>44833</v>
      </c>
      <c r="D9445" s="39">
        <v>155</v>
      </c>
      <c r="E9445" s="39">
        <v>41269.300000000003</v>
      </c>
      <c r="F9445" s="39">
        <v>155</v>
      </c>
      <c r="G9445" s="39">
        <v>61244</v>
      </c>
      <c r="H9445" s="39">
        <v>57569.1</v>
      </c>
      <c r="I9445" s="41">
        <v>44833</v>
      </c>
      <c r="J9445" s="39">
        <v>2022</v>
      </c>
      <c r="K9445">
        <f t="shared" si="888"/>
        <v>9</v>
      </c>
      <c r="L9445">
        <f t="shared" si="889"/>
        <v>29</v>
      </c>
      <c r="M9445">
        <f t="shared" si="890"/>
        <v>2022</v>
      </c>
      <c r="N9445">
        <f t="shared" si="887"/>
        <v>307.4425</v>
      </c>
      <c r="O9445">
        <f t="shared" si="891"/>
        <v>307.4425</v>
      </c>
      <c r="P9445">
        <f t="shared" si="892"/>
        <v>0</v>
      </c>
    </row>
    <row r="9446" spans="1:16" x14ac:dyDescent="0.25">
      <c r="A9446" s="39">
        <v>13085500</v>
      </c>
      <c r="B9446" s="40" t="s">
        <v>10</v>
      </c>
      <c r="C9446" s="41">
        <v>44834</v>
      </c>
      <c r="D9446" s="39">
        <v>155</v>
      </c>
      <c r="E9446" s="39">
        <v>41577.1</v>
      </c>
      <c r="F9446" s="39">
        <v>155</v>
      </c>
      <c r="G9446" s="39">
        <v>61552</v>
      </c>
      <c r="H9446" s="39">
        <v>57261.3</v>
      </c>
      <c r="I9446" s="41">
        <v>44834</v>
      </c>
      <c r="J9446" s="39">
        <v>2022</v>
      </c>
      <c r="K9446">
        <f t="shared" si="888"/>
        <v>9</v>
      </c>
      <c r="L9446">
        <f t="shared" si="889"/>
        <v>30</v>
      </c>
      <c r="M9446">
        <f t="shared" si="890"/>
        <v>2022</v>
      </c>
      <c r="N9446">
        <f t="shared" si="887"/>
        <v>307.4425</v>
      </c>
      <c r="O9446">
        <f t="shared" si="891"/>
        <v>307.4425</v>
      </c>
      <c r="P9446">
        <f t="shared" si="892"/>
        <v>0</v>
      </c>
    </row>
    <row r="9447" spans="1:16" x14ac:dyDescent="0.25">
      <c r="A9447" s="39">
        <v>13085500</v>
      </c>
      <c r="B9447" s="40" t="s">
        <v>10</v>
      </c>
      <c r="C9447" s="41">
        <v>44835</v>
      </c>
      <c r="D9447" s="39">
        <v>155</v>
      </c>
      <c r="E9447" s="39">
        <v>41884.9</v>
      </c>
      <c r="F9447" s="39">
        <v>155</v>
      </c>
      <c r="G9447" s="39">
        <v>61860</v>
      </c>
      <c r="H9447" s="39">
        <v>56953.5</v>
      </c>
      <c r="I9447" s="41">
        <v>44835</v>
      </c>
      <c r="J9447" s="39">
        <v>2022</v>
      </c>
      <c r="K9447">
        <f t="shared" si="888"/>
        <v>10</v>
      </c>
      <c r="L9447">
        <f t="shared" si="889"/>
        <v>1</v>
      </c>
      <c r="M9447">
        <f t="shared" si="890"/>
        <v>2022</v>
      </c>
      <c r="N9447">
        <f t="shared" si="887"/>
        <v>307.4425</v>
      </c>
      <c r="O9447">
        <f t="shared" si="891"/>
        <v>307.4425</v>
      </c>
      <c r="P9447">
        <f t="shared" si="892"/>
        <v>0</v>
      </c>
    </row>
    <row r="9448" spans="1:16" x14ac:dyDescent="0.25">
      <c r="A9448" s="39">
        <v>13085500</v>
      </c>
      <c r="B9448" s="40" t="s">
        <v>10</v>
      </c>
      <c r="C9448" s="41">
        <v>44836</v>
      </c>
      <c r="D9448" s="39">
        <v>155</v>
      </c>
      <c r="E9448" s="39">
        <v>42192.7</v>
      </c>
      <c r="F9448" s="39">
        <v>155</v>
      </c>
      <c r="G9448" s="39">
        <v>62168</v>
      </c>
      <c r="H9448" s="39">
        <v>56645.7</v>
      </c>
      <c r="I9448" s="41">
        <v>44836</v>
      </c>
      <c r="J9448" s="39">
        <v>2022</v>
      </c>
      <c r="K9448">
        <f t="shared" si="888"/>
        <v>10</v>
      </c>
      <c r="L9448">
        <f t="shared" si="889"/>
        <v>2</v>
      </c>
      <c r="M9448">
        <f t="shared" si="890"/>
        <v>2022</v>
      </c>
      <c r="N9448">
        <f t="shared" si="887"/>
        <v>307.4425</v>
      </c>
      <c r="O9448">
        <f t="shared" si="891"/>
        <v>307.4425</v>
      </c>
      <c r="P9448">
        <f t="shared" si="892"/>
        <v>0</v>
      </c>
    </row>
    <row r="9449" spans="1:16" x14ac:dyDescent="0.25">
      <c r="A9449" s="39">
        <v>13085500</v>
      </c>
      <c r="B9449" s="40" t="s">
        <v>10</v>
      </c>
      <c r="C9449" s="41">
        <v>44837</v>
      </c>
      <c r="D9449" s="39">
        <v>85</v>
      </c>
      <c r="E9449" s="39">
        <v>42360.7</v>
      </c>
      <c r="F9449" s="39">
        <v>85</v>
      </c>
      <c r="G9449" s="39">
        <v>62336</v>
      </c>
      <c r="H9449" s="39">
        <v>56477.7</v>
      </c>
      <c r="I9449" s="41">
        <v>44837</v>
      </c>
      <c r="J9449" s="39">
        <v>2022</v>
      </c>
      <c r="K9449">
        <f t="shared" si="888"/>
        <v>10</v>
      </c>
      <c r="L9449">
        <f t="shared" si="889"/>
        <v>3</v>
      </c>
      <c r="M9449">
        <f t="shared" si="890"/>
        <v>2022</v>
      </c>
      <c r="N9449">
        <f t="shared" si="887"/>
        <v>168.5975</v>
      </c>
      <c r="O9449">
        <f t="shared" si="891"/>
        <v>168.5975</v>
      </c>
      <c r="P9449">
        <f t="shared" si="892"/>
        <v>0</v>
      </c>
    </row>
    <row r="9450" spans="1:16" x14ac:dyDescent="0.25">
      <c r="A9450" s="39">
        <v>13085500</v>
      </c>
      <c r="B9450" s="40" t="s">
        <v>10</v>
      </c>
      <c r="C9450" s="41">
        <v>44838</v>
      </c>
      <c r="D9450" s="39">
        <v>61</v>
      </c>
      <c r="E9450" s="39">
        <v>42481.7</v>
      </c>
      <c r="F9450" s="39">
        <v>61</v>
      </c>
      <c r="G9450" s="39">
        <v>62457</v>
      </c>
      <c r="H9450" s="39">
        <v>56356.7</v>
      </c>
      <c r="I9450" s="41">
        <v>44838</v>
      </c>
      <c r="J9450" s="39">
        <v>2022</v>
      </c>
      <c r="K9450">
        <f t="shared" si="888"/>
        <v>10</v>
      </c>
      <c r="L9450">
        <f t="shared" si="889"/>
        <v>4</v>
      </c>
      <c r="M9450">
        <f t="shared" si="890"/>
        <v>2022</v>
      </c>
      <c r="N9450">
        <f t="shared" si="887"/>
        <v>120.9935</v>
      </c>
      <c r="O9450">
        <f t="shared" si="891"/>
        <v>120.9935</v>
      </c>
      <c r="P9450">
        <f t="shared" si="892"/>
        <v>0</v>
      </c>
    </row>
    <row r="9451" spans="1:16" x14ac:dyDescent="0.25">
      <c r="A9451" s="39">
        <v>13085500</v>
      </c>
      <c r="B9451" s="40" t="s">
        <v>10</v>
      </c>
      <c r="C9451" s="41">
        <v>44839</v>
      </c>
      <c r="D9451" s="39">
        <v>70</v>
      </c>
      <c r="E9451" s="39">
        <v>42620</v>
      </c>
      <c r="F9451" s="39">
        <v>70</v>
      </c>
      <c r="G9451" s="39">
        <v>62595</v>
      </c>
      <c r="H9451" s="39">
        <v>56218.400000000001</v>
      </c>
      <c r="I9451" s="41">
        <v>44839</v>
      </c>
      <c r="J9451" s="39">
        <v>2022</v>
      </c>
      <c r="K9451">
        <f t="shared" si="888"/>
        <v>10</v>
      </c>
      <c r="L9451">
        <f t="shared" si="889"/>
        <v>5</v>
      </c>
      <c r="M9451">
        <f t="shared" si="890"/>
        <v>2022</v>
      </c>
      <c r="N9451">
        <f t="shared" si="887"/>
        <v>138.845</v>
      </c>
      <c r="O9451">
        <f t="shared" si="891"/>
        <v>138.845</v>
      </c>
      <c r="P9451">
        <f t="shared" si="892"/>
        <v>0</v>
      </c>
    </row>
    <row r="9452" spans="1:16" x14ac:dyDescent="0.25">
      <c r="A9452" s="39">
        <v>13085500</v>
      </c>
      <c r="B9452" s="40" t="s">
        <v>10</v>
      </c>
      <c r="C9452" s="41">
        <v>44840</v>
      </c>
      <c r="D9452" s="39">
        <v>90</v>
      </c>
      <c r="E9452" s="39">
        <v>42798.400000000001</v>
      </c>
      <c r="F9452" s="39">
        <v>90</v>
      </c>
      <c r="G9452" s="39">
        <v>62773</v>
      </c>
      <c r="H9452" s="39">
        <v>56040</v>
      </c>
      <c r="I9452" s="41">
        <v>44840</v>
      </c>
      <c r="J9452" s="39">
        <v>2022</v>
      </c>
      <c r="K9452">
        <f t="shared" si="888"/>
        <v>10</v>
      </c>
      <c r="L9452">
        <f t="shared" si="889"/>
        <v>6</v>
      </c>
      <c r="M9452">
        <f t="shared" si="890"/>
        <v>2022</v>
      </c>
      <c r="N9452">
        <f t="shared" si="887"/>
        <v>178.51500000000001</v>
      </c>
      <c r="O9452">
        <f t="shared" si="891"/>
        <v>178.51500000000001</v>
      </c>
      <c r="P9452">
        <f t="shared" si="892"/>
        <v>0</v>
      </c>
    </row>
    <row r="9453" spans="1:16" x14ac:dyDescent="0.25">
      <c r="A9453" s="39">
        <v>13085500</v>
      </c>
      <c r="B9453" s="40" t="s">
        <v>10</v>
      </c>
      <c r="C9453" s="41">
        <v>44841</v>
      </c>
      <c r="D9453" s="39">
        <v>77</v>
      </c>
      <c r="E9453" s="39">
        <v>42950.5</v>
      </c>
      <c r="F9453" s="39">
        <v>77</v>
      </c>
      <c r="G9453" s="39">
        <v>62925</v>
      </c>
      <c r="H9453" s="39">
        <v>55887.9</v>
      </c>
      <c r="I9453" s="41">
        <v>44841</v>
      </c>
      <c r="J9453" s="39">
        <v>2022</v>
      </c>
      <c r="K9453">
        <f t="shared" si="888"/>
        <v>10</v>
      </c>
      <c r="L9453">
        <f t="shared" si="889"/>
        <v>7</v>
      </c>
      <c r="M9453">
        <f t="shared" si="890"/>
        <v>2022</v>
      </c>
      <c r="N9453">
        <f t="shared" si="887"/>
        <v>152.7295</v>
      </c>
      <c r="O9453">
        <f t="shared" si="891"/>
        <v>152.7295</v>
      </c>
      <c r="P9453">
        <f t="shared" si="892"/>
        <v>0</v>
      </c>
    </row>
    <row r="9454" spans="1:16" x14ac:dyDescent="0.25">
      <c r="A9454" s="39">
        <v>13085500</v>
      </c>
      <c r="B9454" s="40" t="s">
        <v>10</v>
      </c>
      <c r="C9454" s="41">
        <v>44842</v>
      </c>
      <c r="D9454" s="39">
        <v>73</v>
      </c>
      <c r="E9454" s="39">
        <v>43096.2</v>
      </c>
      <c r="F9454" s="39">
        <v>73</v>
      </c>
      <c r="G9454" s="39">
        <v>63071</v>
      </c>
      <c r="H9454" s="39">
        <v>55742.2</v>
      </c>
      <c r="I9454" s="41">
        <v>44842</v>
      </c>
      <c r="J9454" s="39">
        <v>2022</v>
      </c>
      <c r="K9454">
        <f t="shared" si="888"/>
        <v>10</v>
      </c>
      <c r="L9454">
        <f t="shared" si="889"/>
        <v>8</v>
      </c>
      <c r="M9454">
        <f t="shared" si="890"/>
        <v>2022</v>
      </c>
      <c r="N9454">
        <f t="shared" si="887"/>
        <v>144.7955</v>
      </c>
      <c r="O9454">
        <f t="shared" si="891"/>
        <v>144.7955</v>
      </c>
      <c r="P9454">
        <f t="shared" si="892"/>
        <v>0</v>
      </c>
    </row>
    <row r="9455" spans="1:16" x14ac:dyDescent="0.25">
      <c r="A9455" s="39">
        <v>13085500</v>
      </c>
      <c r="B9455" s="40" t="s">
        <v>10</v>
      </c>
      <c r="C9455" s="41">
        <v>44843</v>
      </c>
      <c r="D9455" s="39">
        <v>74</v>
      </c>
      <c r="E9455" s="39">
        <v>43242.400000000001</v>
      </c>
      <c r="F9455" s="39">
        <v>74</v>
      </c>
      <c r="G9455" s="39">
        <v>63217</v>
      </c>
      <c r="H9455" s="39">
        <v>55596</v>
      </c>
      <c r="I9455" s="41">
        <v>44843</v>
      </c>
      <c r="J9455" s="39">
        <v>2022</v>
      </c>
      <c r="K9455">
        <f t="shared" si="888"/>
        <v>10</v>
      </c>
      <c r="L9455">
        <f t="shared" si="889"/>
        <v>9</v>
      </c>
      <c r="M9455">
        <f t="shared" si="890"/>
        <v>2022</v>
      </c>
      <c r="N9455">
        <f t="shared" si="887"/>
        <v>146.779</v>
      </c>
      <c r="O9455">
        <f t="shared" si="891"/>
        <v>146.779</v>
      </c>
      <c r="P9455">
        <f t="shared" si="892"/>
        <v>0</v>
      </c>
    </row>
    <row r="9456" spans="1:16" x14ac:dyDescent="0.25">
      <c r="A9456" s="39">
        <v>13085500</v>
      </c>
      <c r="B9456" s="40" t="s">
        <v>10</v>
      </c>
      <c r="C9456" s="41">
        <v>44844</v>
      </c>
      <c r="D9456" s="39">
        <v>75</v>
      </c>
      <c r="E9456" s="39">
        <v>43391.4</v>
      </c>
      <c r="F9456" s="39">
        <v>75</v>
      </c>
      <c r="G9456" s="39">
        <v>63366</v>
      </c>
      <c r="H9456" s="39">
        <v>55447</v>
      </c>
      <c r="I9456" s="41">
        <v>44844</v>
      </c>
      <c r="J9456" s="39">
        <v>2022</v>
      </c>
      <c r="K9456">
        <f t="shared" si="888"/>
        <v>10</v>
      </c>
      <c r="L9456">
        <f t="shared" si="889"/>
        <v>10</v>
      </c>
      <c r="M9456">
        <f t="shared" si="890"/>
        <v>2022</v>
      </c>
      <c r="N9456">
        <f t="shared" si="887"/>
        <v>148.76250000000002</v>
      </c>
      <c r="O9456">
        <f t="shared" si="891"/>
        <v>148.76250000000002</v>
      </c>
      <c r="P9456">
        <f t="shared" si="892"/>
        <v>0</v>
      </c>
    </row>
    <row r="9457" spans="1:16" x14ac:dyDescent="0.25">
      <c r="A9457" s="39">
        <v>13085500</v>
      </c>
      <c r="B9457" s="40" t="s">
        <v>10</v>
      </c>
      <c r="C9457" s="41">
        <v>44845</v>
      </c>
      <c r="D9457" s="39">
        <v>71</v>
      </c>
      <c r="E9457" s="39">
        <v>43532.9</v>
      </c>
      <c r="F9457" s="39">
        <v>71</v>
      </c>
      <c r="G9457" s="39">
        <v>63508</v>
      </c>
      <c r="H9457" s="39">
        <v>55305.5</v>
      </c>
      <c r="I9457" s="41">
        <v>44845</v>
      </c>
      <c r="J9457" s="39">
        <v>2022</v>
      </c>
      <c r="K9457">
        <f t="shared" si="888"/>
        <v>10</v>
      </c>
      <c r="L9457">
        <f t="shared" si="889"/>
        <v>11</v>
      </c>
      <c r="M9457">
        <f t="shared" si="890"/>
        <v>2022</v>
      </c>
      <c r="N9457">
        <f t="shared" si="887"/>
        <v>140.82849999999999</v>
      </c>
      <c r="O9457">
        <f t="shared" si="891"/>
        <v>140.82849999999999</v>
      </c>
      <c r="P9457">
        <f t="shared" si="892"/>
        <v>0</v>
      </c>
    </row>
    <row r="9458" spans="1:16" x14ac:dyDescent="0.25">
      <c r="A9458" s="39">
        <v>13085500</v>
      </c>
      <c r="B9458" s="40" t="s">
        <v>10</v>
      </c>
      <c r="C9458" s="41">
        <v>44846</v>
      </c>
      <c r="D9458" s="39">
        <v>67</v>
      </c>
      <c r="E9458" s="39">
        <v>43666.400000000001</v>
      </c>
      <c r="F9458" s="39">
        <v>67</v>
      </c>
      <c r="G9458" s="39">
        <v>63641</v>
      </c>
      <c r="H9458" s="39">
        <v>55172</v>
      </c>
      <c r="I9458" s="41">
        <v>44846</v>
      </c>
      <c r="J9458" s="39">
        <v>2022</v>
      </c>
      <c r="K9458">
        <f t="shared" si="888"/>
        <v>10</v>
      </c>
      <c r="L9458">
        <f t="shared" si="889"/>
        <v>12</v>
      </c>
      <c r="M9458">
        <f t="shared" si="890"/>
        <v>2022</v>
      </c>
      <c r="N9458">
        <f t="shared" si="887"/>
        <v>132.89449999999999</v>
      </c>
      <c r="O9458">
        <f t="shared" si="891"/>
        <v>132.89449999999999</v>
      </c>
      <c r="P9458">
        <f t="shared" si="892"/>
        <v>0</v>
      </c>
    </row>
    <row r="9459" spans="1:16" x14ac:dyDescent="0.25">
      <c r="A9459" s="39">
        <v>13085500</v>
      </c>
      <c r="B9459" s="40" t="s">
        <v>10</v>
      </c>
      <c r="C9459" s="41">
        <v>44847</v>
      </c>
      <c r="D9459" s="39">
        <v>61</v>
      </c>
      <c r="E9459" s="39">
        <v>43788</v>
      </c>
      <c r="F9459" s="39">
        <v>61</v>
      </c>
      <c r="G9459" s="39">
        <v>63763</v>
      </c>
      <c r="H9459" s="39">
        <v>55050.400000000001</v>
      </c>
      <c r="I9459" s="41">
        <v>44847</v>
      </c>
      <c r="J9459" s="39">
        <v>2022</v>
      </c>
      <c r="K9459">
        <f t="shared" si="888"/>
        <v>10</v>
      </c>
      <c r="L9459">
        <f t="shared" si="889"/>
        <v>13</v>
      </c>
      <c r="M9459">
        <f t="shared" si="890"/>
        <v>2022</v>
      </c>
      <c r="N9459">
        <f t="shared" si="887"/>
        <v>120.9935</v>
      </c>
      <c r="O9459">
        <f t="shared" si="891"/>
        <v>120.9935</v>
      </c>
      <c r="P9459">
        <f t="shared" si="892"/>
        <v>0</v>
      </c>
    </row>
    <row r="9460" spans="1:16" x14ac:dyDescent="0.25">
      <c r="A9460" s="39">
        <v>13085500</v>
      </c>
      <c r="B9460" s="40" t="s">
        <v>10</v>
      </c>
      <c r="C9460" s="41">
        <v>44848</v>
      </c>
      <c r="D9460" s="39">
        <v>34</v>
      </c>
      <c r="E9460" s="39">
        <v>43856</v>
      </c>
      <c r="F9460" s="39">
        <v>34</v>
      </c>
      <c r="G9460" s="39">
        <v>63831</v>
      </c>
      <c r="H9460" s="39">
        <v>54982.400000000001</v>
      </c>
      <c r="I9460" s="41">
        <v>44848</v>
      </c>
      <c r="J9460" s="39">
        <v>2022</v>
      </c>
      <c r="K9460">
        <f t="shared" si="888"/>
        <v>10</v>
      </c>
      <c r="L9460">
        <f t="shared" si="889"/>
        <v>14</v>
      </c>
      <c r="M9460">
        <f t="shared" si="890"/>
        <v>2022</v>
      </c>
      <c r="N9460">
        <f t="shared" si="887"/>
        <v>67.439000000000007</v>
      </c>
      <c r="O9460">
        <f t="shared" si="891"/>
        <v>67.439000000000007</v>
      </c>
      <c r="P9460">
        <f t="shared" si="892"/>
        <v>0</v>
      </c>
    </row>
    <row r="9461" spans="1:16" x14ac:dyDescent="0.25">
      <c r="A9461" s="39">
        <v>13085500</v>
      </c>
      <c r="B9461" s="40" t="s">
        <v>10</v>
      </c>
      <c r="C9461" s="41">
        <v>44849</v>
      </c>
      <c r="D9461" s="39">
        <v>0</v>
      </c>
      <c r="E9461" s="39">
        <v>43856</v>
      </c>
      <c r="F9461" s="39">
        <v>0</v>
      </c>
      <c r="G9461" s="39">
        <v>63831</v>
      </c>
      <c r="H9461" s="39">
        <v>54982.400000000001</v>
      </c>
      <c r="I9461" s="41">
        <v>44849</v>
      </c>
      <c r="J9461" s="39">
        <v>2022</v>
      </c>
      <c r="K9461">
        <f t="shared" si="888"/>
        <v>10</v>
      </c>
      <c r="L9461">
        <f t="shared" si="889"/>
        <v>15</v>
      </c>
      <c r="M9461">
        <f t="shared" si="890"/>
        <v>2022</v>
      </c>
      <c r="N9461">
        <f t="shared" si="887"/>
        <v>0</v>
      </c>
      <c r="O9461">
        <f t="shared" si="891"/>
        <v>0</v>
      </c>
      <c r="P9461">
        <f t="shared" si="892"/>
        <v>0</v>
      </c>
    </row>
    <row r="9462" spans="1:16" x14ac:dyDescent="0.25">
      <c r="A9462" s="39">
        <v>13085500</v>
      </c>
      <c r="B9462" s="40" t="s">
        <v>10</v>
      </c>
      <c r="C9462" s="41">
        <v>44850</v>
      </c>
      <c r="D9462" s="39">
        <v>0</v>
      </c>
      <c r="E9462" s="39">
        <v>43856</v>
      </c>
      <c r="F9462" s="39">
        <v>0</v>
      </c>
      <c r="G9462" s="39">
        <v>63831</v>
      </c>
      <c r="H9462" s="39">
        <v>54982.400000000001</v>
      </c>
      <c r="I9462" s="41">
        <v>44850</v>
      </c>
      <c r="J9462" s="39">
        <v>2022</v>
      </c>
      <c r="K9462">
        <f t="shared" si="888"/>
        <v>10</v>
      </c>
      <c r="L9462">
        <f t="shared" si="889"/>
        <v>16</v>
      </c>
      <c r="M9462">
        <f t="shared" si="890"/>
        <v>2022</v>
      </c>
      <c r="N9462">
        <f t="shared" si="887"/>
        <v>0</v>
      </c>
      <c r="O9462">
        <f t="shared" si="891"/>
        <v>0</v>
      </c>
      <c r="P9462">
        <f t="shared" si="892"/>
        <v>0</v>
      </c>
    </row>
    <row r="9463" spans="1:16" x14ac:dyDescent="0.25">
      <c r="A9463" s="39">
        <v>13085500</v>
      </c>
      <c r="B9463" s="40" t="s">
        <v>10</v>
      </c>
      <c r="C9463" s="41">
        <v>44851</v>
      </c>
      <c r="D9463" s="39">
        <v>0</v>
      </c>
      <c r="E9463" s="39">
        <v>43856</v>
      </c>
      <c r="F9463" s="39">
        <v>0</v>
      </c>
      <c r="G9463" s="39">
        <v>63831</v>
      </c>
      <c r="H9463" s="39">
        <v>54982.400000000001</v>
      </c>
      <c r="I9463" s="41">
        <v>44851</v>
      </c>
      <c r="J9463" s="39">
        <v>2022</v>
      </c>
      <c r="K9463">
        <f t="shared" si="888"/>
        <v>10</v>
      </c>
      <c r="L9463">
        <f t="shared" si="889"/>
        <v>17</v>
      </c>
      <c r="M9463">
        <f t="shared" si="890"/>
        <v>2022</v>
      </c>
      <c r="N9463">
        <f t="shared" si="887"/>
        <v>0</v>
      </c>
      <c r="O9463">
        <f t="shared" si="891"/>
        <v>0</v>
      </c>
      <c r="P9463">
        <f t="shared" si="892"/>
        <v>0</v>
      </c>
    </row>
    <row r="9464" spans="1:16" x14ac:dyDescent="0.25">
      <c r="A9464" s="39">
        <v>13085500</v>
      </c>
      <c r="B9464" s="40" t="s">
        <v>10</v>
      </c>
      <c r="C9464" s="41">
        <v>44852</v>
      </c>
      <c r="D9464" s="39">
        <v>0</v>
      </c>
      <c r="E9464" s="39">
        <v>43856</v>
      </c>
      <c r="F9464" s="39">
        <v>0</v>
      </c>
      <c r="G9464" s="39">
        <v>63831</v>
      </c>
      <c r="H9464" s="39">
        <v>54982.400000000001</v>
      </c>
      <c r="I9464" s="41">
        <v>44852</v>
      </c>
      <c r="J9464" s="39">
        <v>2022</v>
      </c>
      <c r="K9464">
        <f t="shared" si="888"/>
        <v>10</v>
      </c>
      <c r="L9464">
        <f t="shared" si="889"/>
        <v>18</v>
      </c>
      <c r="M9464">
        <f t="shared" si="890"/>
        <v>2022</v>
      </c>
      <c r="N9464">
        <f t="shared" si="887"/>
        <v>0</v>
      </c>
      <c r="O9464">
        <f t="shared" si="891"/>
        <v>0</v>
      </c>
      <c r="P9464">
        <f t="shared" si="892"/>
        <v>0</v>
      </c>
    </row>
    <row r="9465" spans="1:16" x14ac:dyDescent="0.25">
      <c r="A9465" s="39">
        <v>13085500</v>
      </c>
      <c r="B9465" s="40" t="s">
        <v>10</v>
      </c>
      <c r="C9465" s="41">
        <v>44853</v>
      </c>
      <c r="D9465" s="39">
        <v>0</v>
      </c>
      <c r="E9465" s="39">
        <v>43856</v>
      </c>
      <c r="F9465" s="39">
        <v>0</v>
      </c>
      <c r="G9465" s="39">
        <v>63831</v>
      </c>
      <c r="H9465" s="39">
        <v>54982.400000000001</v>
      </c>
      <c r="I9465" s="41">
        <v>44853</v>
      </c>
      <c r="J9465" s="39">
        <v>2022</v>
      </c>
      <c r="K9465">
        <f t="shared" si="888"/>
        <v>10</v>
      </c>
      <c r="L9465">
        <f t="shared" si="889"/>
        <v>19</v>
      </c>
      <c r="M9465">
        <f t="shared" si="890"/>
        <v>2022</v>
      </c>
      <c r="N9465">
        <f t="shared" si="887"/>
        <v>0</v>
      </c>
      <c r="O9465">
        <f t="shared" si="891"/>
        <v>0</v>
      </c>
      <c r="P9465">
        <f t="shared" si="892"/>
        <v>0</v>
      </c>
    </row>
    <row r="9466" spans="1:16" x14ac:dyDescent="0.25">
      <c r="A9466" s="39">
        <v>13085500</v>
      </c>
      <c r="B9466" s="40" t="s">
        <v>10</v>
      </c>
      <c r="C9466" s="41">
        <v>44854</v>
      </c>
      <c r="D9466" s="39">
        <v>0</v>
      </c>
      <c r="E9466" s="39">
        <v>43856</v>
      </c>
      <c r="F9466" s="39">
        <v>0</v>
      </c>
      <c r="G9466" s="39">
        <v>63831</v>
      </c>
      <c r="H9466" s="39">
        <v>54982.400000000001</v>
      </c>
      <c r="I9466" s="41">
        <v>44854</v>
      </c>
      <c r="J9466" s="39">
        <v>2022</v>
      </c>
      <c r="K9466">
        <f t="shared" si="888"/>
        <v>10</v>
      </c>
      <c r="L9466">
        <f t="shared" si="889"/>
        <v>20</v>
      </c>
      <c r="M9466">
        <f t="shared" si="890"/>
        <v>2022</v>
      </c>
      <c r="N9466">
        <f t="shared" si="887"/>
        <v>0</v>
      </c>
      <c r="O9466">
        <f t="shared" si="891"/>
        <v>0</v>
      </c>
      <c r="P9466">
        <f t="shared" si="892"/>
        <v>0</v>
      </c>
    </row>
    <row r="9467" spans="1:16" x14ac:dyDescent="0.25">
      <c r="A9467" s="39">
        <v>13085500</v>
      </c>
      <c r="B9467" s="40" t="s">
        <v>10</v>
      </c>
      <c r="C9467" s="41">
        <v>44855</v>
      </c>
      <c r="D9467" s="39">
        <v>0</v>
      </c>
      <c r="E9467" s="39">
        <v>43856</v>
      </c>
      <c r="F9467" s="39">
        <v>0</v>
      </c>
      <c r="G9467" s="39">
        <v>63831</v>
      </c>
      <c r="H9467" s="39">
        <v>54982.400000000001</v>
      </c>
      <c r="I9467" s="41">
        <v>44855</v>
      </c>
      <c r="J9467" s="39">
        <v>2022</v>
      </c>
      <c r="K9467">
        <f t="shared" si="888"/>
        <v>10</v>
      </c>
      <c r="L9467">
        <f t="shared" si="889"/>
        <v>21</v>
      </c>
      <c r="M9467">
        <f t="shared" si="890"/>
        <v>2022</v>
      </c>
      <c r="N9467">
        <f t="shared" si="887"/>
        <v>0</v>
      </c>
      <c r="O9467">
        <f t="shared" si="891"/>
        <v>0</v>
      </c>
      <c r="P9467">
        <f t="shared" si="892"/>
        <v>0</v>
      </c>
    </row>
    <row r="9468" spans="1:16" x14ac:dyDescent="0.25">
      <c r="A9468" s="39">
        <v>13085500</v>
      </c>
      <c r="B9468" s="40" t="s">
        <v>10</v>
      </c>
      <c r="C9468" s="41">
        <v>44856</v>
      </c>
      <c r="D9468" s="39">
        <v>0</v>
      </c>
      <c r="E9468" s="39">
        <v>43856</v>
      </c>
      <c r="F9468" s="39">
        <v>0</v>
      </c>
      <c r="G9468" s="39">
        <v>63831</v>
      </c>
      <c r="H9468" s="39">
        <v>54982.400000000001</v>
      </c>
      <c r="I9468" s="41">
        <v>44856</v>
      </c>
      <c r="J9468" s="39">
        <v>2022</v>
      </c>
      <c r="K9468">
        <f t="shared" si="888"/>
        <v>10</v>
      </c>
      <c r="L9468">
        <f t="shared" si="889"/>
        <v>22</v>
      </c>
      <c r="M9468">
        <f t="shared" si="890"/>
        <v>2022</v>
      </c>
      <c r="N9468">
        <f t="shared" si="887"/>
        <v>0</v>
      </c>
      <c r="O9468">
        <f t="shared" si="891"/>
        <v>0</v>
      </c>
      <c r="P9468">
        <f t="shared" si="892"/>
        <v>0</v>
      </c>
    </row>
    <row r="9469" spans="1:16" x14ac:dyDescent="0.25">
      <c r="A9469" s="39">
        <v>13085500</v>
      </c>
      <c r="B9469" s="40" t="s">
        <v>10</v>
      </c>
      <c r="C9469" s="41">
        <v>44857</v>
      </c>
      <c r="D9469" s="39">
        <v>0</v>
      </c>
      <c r="E9469" s="39">
        <v>43856</v>
      </c>
      <c r="F9469" s="39">
        <v>0</v>
      </c>
      <c r="G9469" s="39">
        <v>63831</v>
      </c>
      <c r="H9469" s="39">
        <v>54982.400000000001</v>
      </c>
      <c r="I9469" s="41">
        <v>44857</v>
      </c>
      <c r="J9469" s="39">
        <v>2022</v>
      </c>
      <c r="K9469">
        <f t="shared" si="888"/>
        <v>10</v>
      </c>
      <c r="L9469">
        <f t="shared" si="889"/>
        <v>23</v>
      </c>
      <c r="M9469">
        <f t="shared" si="890"/>
        <v>2022</v>
      </c>
      <c r="N9469">
        <f t="shared" si="887"/>
        <v>0</v>
      </c>
      <c r="O9469">
        <f t="shared" si="891"/>
        <v>0</v>
      </c>
      <c r="P9469">
        <f t="shared" si="892"/>
        <v>0</v>
      </c>
    </row>
    <row r="9470" spans="1:16" x14ac:dyDescent="0.25">
      <c r="A9470" s="39">
        <v>13085500</v>
      </c>
      <c r="B9470" s="40" t="s">
        <v>10</v>
      </c>
      <c r="C9470" s="41">
        <v>44858</v>
      </c>
      <c r="D9470" s="39">
        <v>0</v>
      </c>
      <c r="E9470" s="39">
        <v>43856</v>
      </c>
      <c r="F9470" s="39">
        <v>0</v>
      </c>
      <c r="G9470" s="39">
        <v>63831</v>
      </c>
      <c r="H9470" s="39">
        <v>54982.400000000001</v>
      </c>
      <c r="I9470" s="41">
        <v>44858</v>
      </c>
      <c r="J9470" s="39">
        <v>2022</v>
      </c>
      <c r="K9470">
        <f t="shared" si="888"/>
        <v>10</v>
      </c>
      <c r="L9470">
        <f t="shared" si="889"/>
        <v>24</v>
      </c>
      <c r="M9470">
        <f t="shared" si="890"/>
        <v>2022</v>
      </c>
      <c r="N9470">
        <f t="shared" si="887"/>
        <v>0</v>
      </c>
      <c r="O9470">
        <f t="shared" si="891"/>
        <v>0</v>
      </c>
      <c r="P9470">
        <f t="shared" si="892"/>
        <v>0</v>
      </c>
    </row>
    <row r="9471" spans="1:16" x14ac:dyDescent="0.25">
      <c r="A9471" s="39">
        <v>13085500</v>
      </c>
      <c r="B9471" s="40" t="s">
        <v>10</v>
      </c>
      <c r="C9471" s="41">
        <v>44859</v>
      </c>
      <c r="D9471" s="39">
        <v>0</v>
      </c>
      <c r="E9471" s="39">
        <v>43856</v>
      </c>
      <c r="F9471" s="39">
        <v>0</v>
      </c>
      <c r="G9471" s="39">
        <v>63831</v>
      </c>
      <c r="H9471" s="39">
        <v>54982.400000000001</v>
      </c>
      <c r="I9471" s="41">
        <v>44859</v>
      </c>
      <c r="J9471" s="39">
        <v>2022</v>
      </c>
      <c r="K9471">
        <f t="shared" si="888"/>
        <v>10</v>
      </c>
      <c r="L9471">
        <f t="shared" si="889"/>
        <v>25</v>
      </c>
      <c r="M9471">
        <f t="shared" si="890"/>
        <v>2022</v>
      </c>
      <c r="N9471">
        <f t="shared" si="887"/>
        <v>0</v>
      </c>
      <c r="O9471">
        <f t="shared" si="891"/>
        <v>0</v>
      </c>
      <c r="P9471">
        <f t="shared" si="892"/>
        <v>0</v>
      </c>
    </row>
    <row r="9472" spans="1:16" x14ac:dyDescent="0.25">
      <c r="A9472" s="39">
        <v>13085500</v>
      </c>
      <c r="B9472" s="40" t="s">
        <v>10</v>
      </c>
      <c r="C9472" s="41">
        <v>44860</v>
      </c>
      <c r="D9472" s="39">
        <v>0</v>
      </c>
      <c r="E9472" s="39">
        <v>43856</v>
      </c>
      <c r="F9472" s="39">
        <v>0</v>
      </c>
      <c r="G9472" s="39">
        <v>63831</v>
      </c>
      <c r="H9472" s="39">
        <v>54982.400000000001</v>
      </c>
      <c r="I9472" s="41">
        <v>44860</v>
      </c>
      <c r="J9472" s="39">
        <v>2022</v>
      </c>
      <c r="K9472">
        <f t="shared" si="888"/>
        <v>10</v>
      </c>
      <c r="L9472">
        <f t="shared" si="889"/>
        <v>26</v>
      </c>
      <c r="M9472">
        <f t="shared" si="890"/>
        <v>2022</v>
      </c>
      <c r="N9472">
        <f t="shared" si="887"/>
        <v>0</v>
      </c>
      <c r="O9472">
        <f t="shared" si="891"/>
        <v>0</v>
      </c>
      <c r="P9472">
        <f t="shared" si="892"/>
        <v>0</v>
      </c>
    </row>
    <row r="9473" spans="1:16" x14ac:dyDescent="0.25">
      <c r="A9473" s="39">
        <v>13085500</v>
      </c>
      <c r="B9473" s="40" t="s">
        <v>10</v>
      </c>
      <c r="C9473" s="41">
        <v>44861</v>
      </c>
      <c r="D9473" s="39">
        <v>0</v>
      </c>
      <c r="E9473" s="39">
        <v>43856</v>
      </c>
      <c r="F9473" s="39">
        <v>0</v>
      </c>
      <c r="G9473" s="39">
        <v>63831</v>
      </c>
      <c r="H9473" s="39">
        <v>54982.400000000001</v>
      </c>
      <c r="I9473" s="41">
        <v>44861</v>
      </c>
      <c r="J9473" s="39">
        <v>2022</v>
      </c>
      <c r="K9473">
        <f t="shared" si="888"/>
        <v>10</v>
      </c>
      <c r="L9473">
        <f t="shared" si="889"/>
        <v>27</v>
      </c>
      <c r="M9473">
        <f t="shared" si="890"/>
        <v>2022</v>
      </c>
      <c r="N9473">
        <f t="shared" si="887"/>
        <v>0</v>
      </c>
      <c r="O9473">
        <f t="shared" si="891"/>
        <v>0</v>
      </c>
      <c r="P9473">
        <f t="shared" si="892"/>
        <v>0</v>
      </c>
    </row>
    <row r="9474" spans="1:16" x14ac:dyDescent="0.25">
      <c r="A9474" s="39">
        <v>13085500</v>
      </c>
      <c r="B9474" s="40" t="s">
        <v>10</v>
      </c>
      <c r="C9474" s="41">
        <v>44862</v>
      </c>
      <c r="D9474" s="39">
        <v>0</v>
      </c>
      <c r="E9474" s="39">
        <v>43856</v>
      </c>
      <c r="F9474" s="39">
        <v>0</v>
      </c>
      <c r="G9474" s="39">
        <v>63831</v>
      </c>
      <c r="H9474" s="39">
        <v>54982.400000000001</v>
      </c>
      <c r="I9474" s="41">
        <v>44862</v>
      </c>
      <c r="J9474" s="39">
        <v>2022</v>
      </c>
      <c r="K9474">
        <f t="shared" si="888"/>
        <v>10</v>
      </c>
      <c r="L9474">
        <f t="shared" si="889"/>
        <v>28</v>
      </c>
      <c r="M9474">
        <f t="shared" si="890"/>
        <v>2022</v>
      </c>
      <c r="N9474">
        <f t="shared" si="887"/>
        <v>0</v>
      </c>
      <c r="O9474">
        <f t="shared" si="891"/>
        <v>0</v>
      </c>
      <c r="P9474">
        <f t="shared" si="892"/>
        <v>0</v>
      </c>
    </row>
    <row r="9475" spans="1:16" x14ac:dyDescent="0.25">
      <c r="A9475" s="39">
        <v>13085500</v>
      </c>
      <c r="B9475" s="40" t="s">
        <v>10</v>
      </c>
      <c r="C9475" s="41">
        <v>44863</v>
      </c>
      <c r="D9475" s="39">
        <v>0</v>
      </c>
      <c r="E9475" s="39">
        <v>43856</v>
      </c>
      <c r="F9475" s="39">
        <v>0</v>
      </c>
      <c r="G9475" s="39">
        <v>63831</v>
      </c>
      <c r="H9475" s="39">
        <v>54982.400000000001</v>
      </c>
      <c r="I9475" s="41">
        <v>44863</v>
      </c>
      <c r="J9475" s="39">
        <v>2022</v>
      </c>
      <c r="K9475">
        <f t="shared" si="888"/>
        <v>10</v>
      </c>
      <c r="L9475">
        <f t="shared" si="889"/>
        <v>29</v>
      </c>
      <c r="M9475">
        <f t="shared" si="890"/>
        <v>2022</v>
      </c>
      <c r="N9475">
        <f t="shared" ref="N9475:N9477" si="893">D9475*1.9835</f>
        <v>0</v>
      </c>
      <c r="O9475">
        <f t="shared" si="891"/>
        <v>0</v>
      </c>
      <c r="P9475">
        <f t="shared" si="892"/>
        <v>0</v>
      </c>
    </row>
    <row r="9476" spans="1:16" x14ac:dyDescent="0.25">
      <c r="A9476" s="39">
        <v>13085500</v>
      </c>
      <c r="B9476" s="40" t="s">
        <v>10</v>
      </c>
      <c r="C9476" s="41">
        <v>44864</v>
      </c>
      <c r="D9476" s="39">
        <v>0</v>
      </c>
      <c r="E9476" s="39">
        <v>43856</v>
      </c>
      <c r="F9476" s="39">
        <v>0</v>
      </c>
      <c r="G9476" s="39">
        <v>63831</v>
      </c>
      <c r="H9476" s="39">
        <v>54982.400000000001</v>
      </c>
      <c r="I9476" s="41">
        <v>44864</v>
      </c>
      <c r="J9476" s="39">
        <v>2022</v>
      </c>
      <c r="K9476">
        <f t="shared" si="888"/>
        <v>10</v>
      </c>
      <c r="L9476">
        <f t="shared" si="889"/>
        <v>30</v>
      </c>
      <c r="M9476">
        <f t="shared" si="890"/>
        <v>2022</v>
      </c>
      <c r="N9476">
        <f t="shared" si="893"/>
        <v>0</v>
      </c>
      <c r="O9476">
        <f t="shared" si="891"/>
        <v>0</v>
      </c>
      <c r="P9476">
        <f t="shared" si="892"/>
        <v>0</v>
      </c>
    </row>
    <row r="9477" spans="1:16" x14ac:dyDescent="0.25">
      <c r="A9477" s="39">
        <v>13085500</v>
      </c>
      <c r="B9477" s="40" t="s">
        <v>10</v>
      </c>
      <c r="C9477" s="41">
        <v>44865</v>
      </c>
      <c r="D9477" s="39">
        <v>0</v>
      </c>
      <c r="E9477" s="39">
        <v>43856</v>
      </c>
      <c r="F9477" s="39">
        <v>0</v>
      </c>
      <c r="G9477" s="39">
        <v>63831</v>
      </c>
      <c r="H9477" s="39">
        <v>54982.400000000001</v>
      </c>
      <c r="I9477" s="41">
        <v>44865</v>
      </c>
      <c r="J9477" s="39">
        <v>2022</v>
      </c>
      <c r="K9477">
        <f t="shared" si="888"/>
        <v>10</v>
      </c>
      <c r="L9477">
        <f t="shared" si="889"/>
        <v>31</v>
      </c>
      <c r="M9477">
        <f t="shared" si="890"/>
        <v>2022</v>
      </c>
      <c r="N9477">
        <f t="shared" si="893"/>
        <v>0</v>
      </c>
      <c r="O9477">
        <f t="shared" si="891"/>
        <v>0</v>
      </c>
      <c r="P9477">
        <f t="shared" si="892"/>
        <v>0</v>
      </c>
    </row>
    <row r="9478" spans="1:16" x14ac:dyDescent="0.25">
      <c r="A9478" s="39" t="s">
        <v>45</v>
      </c>
      <c r="B9478" s="39" t="s">
        <v>45</v>
      </c>
      <c r="C9478" s="39" t="s">
        <v>45</v>
      </c>
      <c r="D9478" s="39" t="s">
        <v>45</v>
      </c>
      <c r="E9478" s="39" t="s">
        <v>45</v>
      </c>
      <c r="F9478" s="39"/>
      <c r="G9478" s="39"/>
      <c r="H9478" s="39" t="s">
        <v>45</v>
      </c>
      <c r="I9478" s="39" t="s">
        <v>45</v>
      </c>
      <c r="J9478" s="39" t="s">
        <v>45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8"/>
  <sheetViews>
    <sheetView workbookViewId="0">
      <selection activeCell="M15" sqref="M15:Q18"/>
    </sheetView>
  </sheetViews>
  <sheetFormatPr defaultRowHeight="15" x14ac:dyDescent="0.25"/>
  <cols>
    <col min="3" max="3" width="12" customWidth="1"/>
    <col min="8" max="8" width="13.140625" customWidth="1"/>
    <col min="9" max="9" width="13" customWidth="1"/>
  </cols>
  <sheetData>
    <row r="1" spans="1:24" x14ac:dyDescent="0.25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</row>
    <row r="2" spans="1:24" x14ac:dyDescent="0.25">
      <c r="A2" s="30">
        <v>13085500</v>
      </c>
      <c r="B2" s="31" t="s">
        <v>10</v>
      </c>
      <c r="C2" s="32">
        <v>44136</v>
      </c>
      <c r="D2" s="30">
        <v>0</v>
      </c>
      <c r="E2" s="30">
        <v>0</v>
      </c>
      <c r="F2" s="30">
        <v>0</v>
      </c>
      <c r="G2" s="30">
        <v>0</v>
      </c>
      <c r="H2" s="30">
        <v>0</v>
      </c>
      <c r="I2" s="32">
        <v>44136</v>
      </c>
      <c r="J2" s="30">
        <v>2021</v>
      </c>
      <c r="M2" s="11">
        <v>2021</v>
      </c>
      <c r="N2" s="12"/>
      <c r="O2" s="12"/>
      <c r="P2" s="13"/>
      <c r="T2">
        <v>2021</v>
      </c>
      <c r="U2" t="s">
        <v>34</v>
      </c>
    </row>
    <row r="3" spans="1:24" x14ac:dyDescent="0.25">
      <c r="A3" s="30">
        <v>13085500</v>
      </c>
      <c r="B3" s="31" t="s">
        <v>10</v>
      </c>
      <c r="C3" s="32">
        <v>44137</v>
      </c>
      <c r="D3" s="30">
        <v>0</v>
      </c>
      <c r="E3" s="30">
        <v>0</v>
      </c>
      <c r="F3" s="30">
        <v>0</v>
      </c>
      <c r="G3" s="30">
        <v>0</v>
      </c>
      <c r="H3" s="30">
        <v>0</v>
      </c>
      <c r="I3" s="32">
        <v>44137</v>
      </c>
      <c r="J3" s="30">
        <v>2021</v>
      </c>
      <c r="M3" s="14" t="s">
        <v>23</v>
      </c>
      <c r="N3" s="15"/>
      <c r="O3" s="15"/>
      <c r="P3" s="16">
        <f>(SUM(D153:D243))*1.9835</f>
        <v>32972.712250000004</v>
      </c>
      <c r="T3" t="s">
        <v>23</v>
      </c>
      <c r="W3">
        <v>32972.712250000004</v>
      </c>
    </row>
    <row r="4" spans="1:24" x14ac:dyDescent="0.25">
      <c r="A4" s="30">
        <v>13085500</v>
      </c>
      <c r="B4" s="31" t="s">
        <v>10</v>
      </c>
      <c r="C4" s="32">
        <v>44138</v>
      </c>
      <c r="D4" s="30">
        <v>0</v>
      </c>
      <c r="E4" s="30">
        <v>0</v>
      </c>
      <c r="F4" s="30">
        <v>0</v>
      </c>
      <c r="G4" s="30">
        <v>0</v>
      </c>
      <c r="H4" s="30">
        <v>0</v>
      </c>
      <c r="I4" s="32">
        <v>44138</v>
      </c>
      <c r="J4" s="30">
        <v>2021</v>
      </c>
      <c r="M4" s="17" t="s">
        <v>24</v>
      </c>
      <c r="N4" s="18"/>
      <c r="O4" s="18"/>
      <c r="P4" s="20">
        <f>G243</f>
        <v>30205</v>
      </c>
      <c r="Q4" s="8">
        <f>(SUM(F153:F243))*1.9835</f>
        <v>30211.680250000001</v>
      </c>
      <c r="T4" t="s">
        <v>24</v>
      </c>
      <c r="W4">
        <v>30105</v>
      </c>
      <c r="X4">
        <v>30112.505250000002</v>
      </c>
    </row>
    <row r="5" spans="1:24" x14ac:dyDescent="0.25">
      <c r="A5" s="30">
        <v>13085500</v>
      </c>
      <c r="B5" s="31" t="s">
        <v>10</v>
      </c>
      <c r="C5" s="32">
        <v>44139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  <c r="I5" s="32">
        <v>44139</v>
      </c>
      <c r="J5" s="30">
        <v>2021</v>
      </c>
      <c r="M5" s="17" t="s">
        <v>20</v>
      </c>
      <c r="N5" s="18"/>
      <c r="O5" s="18"/>
      <c r="P5" s="21">
        <f>P3-P4</f>
        <v>2767.7122500000041</v>
      </c>
      <c r="T5" t="s">
        <v>20</v>
      </c>
      <c r="W5">
        <v>2867.7122500000041</v>
      </c>
    </row>
    <row r="6" spans="1:24" x14ac:dyDescent="0.25">
      <c r="A6" s="30">
        <v>13085500</v>
      </c>
      <c r="B6" s="31" t="s">
        <v>10</v>
      </c>
      <c r="C6" s="32">
        <v>44140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2">
        <v>44140</v>
      </c>
      <c r="J6" s="30">
        <v>2021</v>
      </c>
    </row>
    <row r="7" spans="1:24" x14ac:dyDescent="0.25">
      <c r="A7" s="30">
        <v>13085500</v>
      </c>
      <c r="B7" s="31" t="s">
        <v>10</v>
      </c>
      <c r="C7" s="32">
        <v>44141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2">
        <v>44141</v>
      </c>
      <c r="J7" s="30">
        <v>2021</v>
      </c>
    </row>
    <row r="8" spans="1:24" x14ac:dyDescent="0.25">
      <c r="A8" s="30">
        <v>13085500</v>
      </c>
      <c r="B8" s="31" t="s">
        <v>10</v>
      </c>
      <c r="C8" s="32">
        <v>44142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2">
        <v>44142</v>
      </c>
      <c r="J8" s="30">
        <v>2021</v>
      </c>
      <c r="M8" s="11">
        <v>2021</v>
      </c>
      <c r="N8" s="12"/>
      <c r="O8" s="12"/>
      <c r="P8" s="13"/>
      <c r="T8">
        <v>2021</v>
      </c>
      <c r="U8" t="s">
        <v>35</v>
      </c>
    </row>
    <row r="9" spans="1:24" x14ac:dyDescent="0.25">
      <c r="A9" s="30">
        <v>13085500</v>
      </c>
      <c r="B9" s="31" t="s">
        <v>10</v>
      </c>
      <c r="C9" s="32">
        <v>44143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2">
        <v>44143</v>
      </c>
      <c r="J9" s="30">
        <v>2021</v>
      </c>
      <c r="M9" s="14" t="s">
        <v>30</v>
      </c>
      <c r="N9" s="15"/>
      <c r="O9" s="15"/>
      <c r="P9" s="16">
        <f>(SUM(D153:D274))*1.9835</f>
        <v>47888.632250000002</v>
      </c>
      <c r="T9" t="s">
        <v>30</v>
      </c>
      <c r="W9">
        <v>47886.64875</v>
      </c>
    </row>
    <row r="10" spans="1:24" x14ac:dyDescent="0.25">
      <c r="A10" s="30">
        <v>13085500</v>
      </c>
      <c r="B10" s="31" t="s">
        <v>10</v>
      </c>
      <c r="C10" s="32">
        <v>44144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2">
        <v>44144</v>
      </c>
      <c r="J10" s="30">
        <v>2021</v>
      </c>
      <c r="M10" s="17" t="s">
        <v>31</v>
      </c>
      <c r="N10" s="18"/>
      <c r="O10" s="18"/>
      <c r="P10" s="20">
        <f>G274</f>
        <v>45117</v>
      </c>
      <c r="Q10" s="8">
        <f>(SUM(F153:F274))*1.9835</f>
        <v>45127.600250000003</v>
      </c>
      <c r="T10" t="s">
        <v>31</v>
      </c>
      <c r="W10">
        <v>45015</v>
      </c>
      <c r="X10">
        <v>45026.441749999998</v>
      </c>
    </row>
    <row r="11" spans="1:24" x14ac:dyDescent="0.25">
      <c r="A11" s="30">
        <v>13085500</v>
      </c>
      <c r="B11" s="31" t="s">
        <v>10</v>
      </c>
      <c r="C11" s="32">
        <v>44145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2">
        <v>44145</v>
      </c>
      <c r="J11" s="30">
        <v>2021</v>
      </c>
      <c r="M11" s="17" t="s">
        <v>20</v>
      </c>
      <c r="N11" s="18"/>
      <c r="O11" s="18"/>
      <c r="P11" s="21">
        <f>P9-P10</f>
        <v>2771.6322500000024</v>
      </c>
      <c r="T11" t="s">
        <v>20</v>
      </c>
      <c r="W11">
        <v>2871.6487500000003</v>
      </c>
    </row>
    <row r="12" spans="1:24" x14ac:dyDescent="0.25">
      <c r="A12" s="30">
        <v>13085500</v>
      </c>
      <c r="B12" s="31" t="s">
        <v>10</v>
      </c>
      <c r="C12" s="32">
        <v>44146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2">
        <v>44146</v>
      </c>
      <c r="J12" s="30">
        <v>2021</v>
      </c>
    </row>
    <row r="13" spans="1:24" x14ac:dyDescent="0.25">
      <c r="A13" s="30">
        <v>13085500</v>
      </c>
      <c r="B13" s="31" t="s">
        <v>10</v>
      </c>
      <c r="C13" s="32">
        <v>44147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2">
        <v>44147</v>
      </c>
      <c r="J13" s="30">
        <v>2021</v>
      </c>
    </row>
    <row r="14" spans="1:24" x14ac:dyDescent="0.25">
      <c r="A14" s="30">
        <v>13085500</v>
      </c>
      <c r="B14" s="31" t="s">
        <v>10</v>
      </c>
      <c r="C14" s="32">
        <v>44148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2">
        <v>44148</v>
      </c>
      <c r="J14" s="30">
        <v>2021</v>
      </c>
    </row>
    <row r="15" spans="1:24" x14ac:dyDescent="0.25">
      <c r="A15" s="30">
        <v>13085500</v>
      </c>
      <c r="B15" s="31" t="s">
        <v>10</v>
      </c>
      <c r="C15" s="32">
        <v>44149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2">
        <v>44149</v>
      </c>
      <c r="J15" s="30">
        <v>2021</v>
      </c>
      <c r="M15" s="11">
        <v>2021</v>
      </c>
      <c r="N15" s="12"/>
      <c r="O15" s="12"/>
      <c r="P15" s="13"/>
      <c r="T15">
        <v>2021</v>
      </c>
      <c r="U15" t="s">
        <v>39</v>
      </c>
    </row>
    <row r="16" spans="1:24" x14ac:dyDescent="0.25">
      <c r="A16" s="30">
        <v>13085500</v>
      </c>
      <c r="B16" s="31" t="s">
        <v>10</v>
      </c>
      <c r="C16" s="32">
        <v>44150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2">
        <v>44150</v>
      </c>
      <c r="J16" s="30">
        <v>2021</v>
      </c>
      <c r="M16" s="14" t="s">
        <v>32</v>
      </c>
      <c r="N16" s="15"/>
      <c r="O16" s="15"/>
      <c r="P16" s="16">
        <f>(SUM(D153:D289))*1.9835</f>
        <v>54170.376750000003</v>
      </c>
      <c r="T16" t="s">
        <v>32</v>
      </c>
      <c r="W16">
        <v>54150.541750000004</v>
      </c>
    </row>
    <row r="17" spans="1:24" x14ac:dyDescent="0.25">
      <c r="A17" s="30">
        <v>13085500</v>
      </c>
      <c r="B17" s="31" t="s">
        <v>10</v>
      </c>
      <c r="C17" s="32">
        <v>44151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2">
        <v>44151</v>
      </c>
      <c r="J17" s="30">
        <v>2021</v>
      </c>
      <c r="M17" s="17" t="s">
        <v>33</v>
      </c>
      <c r="N17" s="18"/>
      <c r="O17" s="18"/>
      <c r="P17" s="20">
        <f>G289</f>
        <v>51400</v>
      </c>
      <c r="Q17" s="8">
        <f>(SUM(F153:F289))*1.9835</f>
        <v>51409.344750000004</v>
      </c>
      <c r="T17" t="s">
        <v>33</v>
      </c>
      <c r="W17">
        <v>51279</v>
      </c>
      <c r="X17">
        <v>51290.334750000002</v>
      </c>
    </row>
    <row r="18" spans="1:24" x14ac:dyDescent="0.25">
      <c r="A18" s="30">
        <v>13085500</v>
      </c>
      <c r="B18" s="31" t="s">
        <v>10</v>
      </c>
      <c r="C18" s="32">
        <v>44152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2">
        <v>44152</v>
      </c>
      <c r="J18" s="30">
        <v>2021</v>
      </c>
      <c r="M18" s="17" t="s">
        <v>20</v>
      </c>
      <c r="N18" s="18"/>
      <c r="O18" s="18"/>
      <c r="P18" s="21">
        <f>P16-P17</f>
        <v>2770.3767500000031</v>
      </c>
      <c r="T18" t="s">
        <v>20</v>
      </c>
      <c r="W18">
        <v>2871.541750000004</v>
      </c>
    </row>
    <row r="19" spans="1:24" x14ac:dyDescent="0.25">
      <c r="A19" s="30">
        <v>13085500</v>
      </c>
      <c r="B19" s="31" t="s">
        <v>10</v>
      </c>
      <c r="C19" s="32">
        <v>44153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2">
        <v>44153</v>
      </c>
      <c r="J19" s="30">
        <v>2021</v>
      </c>
    </row>
    <row r="20" spans="1:24" x14ac:dyDescent="0.25">
      <c r="A20" s="30">
        <v>13085500</v>
      </c>
      <c r="B20" s="31" t="s">
        <v>10</v>
      </c>
      <c r="C20" s="32">
        <v>44154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2">
        <v>44154</v>
      </c>
      <c r="J20" s="30">
        <v>2021</v>
      </c>
      <c r="M20" s="11" t="s">
        <v>36</v>
      </c>
      <c r="N20" s="12"/>
      <c r="O20" s="12"/>
      <c r="P20" s="12"/>
      <c r="Q20" s="12"/>
      <c r="R20" s="12"/>
      <c r="S20" s="12"/>
      <c r="T20" s="12"/>
      <c r="U20" s="13"/>
    </row>
    <row r="21" spans="1:24" x14ac:dyDescent="0.25">
      <c r="A21" s="30">
        <v>13085500</v>
      </c>
      <c r="B21" s="31" t="s">
        <v>10</v>
      </c>
      <c r="C21" s="32">
        <v>44155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2">
        <v>44155</v>
      </c>
      <c r="J21" s="30">
        <v>2021</v>
      </c>
      <c r="M21" s="14">
        <v>2016</v>
      </c>
      <c r="N21" s="15" t="s">
        <v>37</v>
      </c>
      <c r="O21" s="15"/>
      <c r="P21" s="15"/>
      <c r="Q21" s="15"/>
      <c r="R21" s="15"/>
      <c r="S21" s="15"/>
      <c r="T21" s="15"/>
      <c r="U21" s="16"/>
    </row>
    <row r="22" spans="1:24" x14ac:dyDescent="0.25">
      <c r="A22" s="30">
        <v>13085500</v>
      </c>
      <c r="B22" s="31" t="s">
        <v>10</v>
      </c>
      <c r="C22" s="32">
        <v>44156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2">
        <v>44156</v>
      </c>
      <c r="J22" s="30">
        <v>2021</v>
      </c>
      <c r="M22" s="17">
        <f>SUM('13085500_accounting'!P7210:P7286)</f>
        <v>0</v>
      </c>
      <c r="N22" s="18" t="s">
        <v>38</v>
      </c>
      <c r="O22" s="18"/>
      <c r="P22" s="18"/>
      <c r="Q22" s="18"/>
      <c r="R22" s="18"/>
      <c r="S22" s="18"/>
      <c r="T22" s="18"/>
      <c r="U22" s="20"/>
    </row>
    <row r="23" spans="1:24" x14ac:dyDescent="0.25">
      <c r="A23" s="30">
        <v>13085500</v>
      </c>
      <c r="B23" s="31" t="s">
        <v>10</v>
      </c>
      <c r="C23" s="32">
        <v>44157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2">
        <v>44157</v>
      </c>
      <c r="J23" s="30">
        <v>2021</v>
      </c>
    </row>
    <row r="24" spans="1:24" x14ac:dyDescent="0.25">
      <c r="A24" s="30">
        <v>13085500</v>
      </c>
      <c r="B24" s="31" t="s">
        <v>10</v>
      </c>
      <c r="C24" s="32">
        <v>44158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2">
        <v>44158</v>
      </c>
      <c r="J24" s="30">
        <v>2021</v>
      </c>
    </row>
    <row r="25" spans="1:24" x14ac:dyDescent="0.25">
      <c r="A25" s="30">
        <v>13085500</v>
      </c>
      <c r="B25" s="31" t="s">
        <v>10</v>
      </c>
      <c r="C25" s="32">
        <v>44159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2">
        <v>44159</v>
      </c>
      <c r="J25" s="30">
        <v>2021</v>
      </c>
    </row>
    <row r="26" spans="1:24" x14ac:dyDescent="0.25">
      <c r="A26" s="30">
        <v>13085500</v>
      </c>
      <c r="B26" s="31" t="s">
        <v>10</v>
      </c>
      <c r="C26" s="32">
        <v>44160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2">
        <v>44160</v>
      </c>
      <c r="J26" s="30">
        <v>2021</v>
      </c>
    </row>
    <row r="27" spans="1:24" x14ac:dyDescent="0.25">
      <c r="A27" s="30">
        <v>13085500</v>
      </c>
      <c r="B27" s="31" t="s">
        <v>10</v>
      </c>
      <c r="C27" s="32">
        <v>44161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2">
        <v>44161</v>
      </c>
      <c r="J27" s="30">
        <v>2021</v>
      </c>
    </row>
    <row r="28" spans="1:24" x14ac:dyDescent="0.25">
      <c r="A28" s="30">
        <v>13085500</v>
      </c>
      <c r="B28" s="31" t="s">
        <v>10</v>
      </c>
      <c r="C28" s="32">
        <v>44162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2">
        <v>44162</v>
      </c>
      <c r="J28" s="30">
        <v>2021</v>
      </c>
    </row>
    <row r="29" spans="1:24" x14ac:dyDescent="0.25">
      <c r="A29" s="30">
        <v>13085500</v>
      </c>
      <c r="B29" s="31" t="s">
        <v>10</v>
      </c>
      <c r="C29" s="32">
        <v>44163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2">
        <v>44163</v>
      </c>
      <c r="J29" s="30">
        <v>2021</v>
      </c>
    </row>
    <row r="30" spans="1:24" x14ac:dyDescent="0.25">
      <c r="A30" s="30">
        <v>13085500</v>
      </c>
      <c r="B30" s="31" t="s">
        <v>10</v>
      </c>
      <c r="C30" s="32">
        <v>44164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2">
        <v>44164</v>
      </c>
      <c r="J30" s="30">
        <v>2021</v>
      </c>
    </row>
    <row r="31" spans="1:24" x14ac:dyDescent="0.25">
      <c r="A31" s="30">
        <v>13085500</v>
      </c>
      <c r="B31" s="31" t="s">
        <v>10</v>
      </c>
      <c r="C31" s="32">
        <v>44165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2">
        <v>44165</v>
      </c>
      <c r="J31" s="30">
        <v>2021</v>
      </c>
    </row>
    <row r="32" spans="1:24" x14ac:dyDescent="0.25">
      <c r="A32" s="30">
        <v>13085500</v>
      </c>
      <c r="B32" s="31" t="s">
        <v>10</v>
      </c>
      <c r="C32" s="32">
        <v>44166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2">
        <v>44166</v>
      </c>
      <c r="J32" s="30">
        <v>2021</v>
      </c>
    </row>
    <row r="33" spans="1:10" x14ac:dyDescent="0.25">
      <c r="A33" s="30">
        <v>13085500</v>
      </c>
      <c r="B33" s="31" t="s">
        <v>10</v>
      </c>
      <c r="C33" s="32">
        <v>44167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2">
        <v>44167</v>
      </c>
      <c r="J33" s="30">
        <v>2021</v>
      </c>
    </row>
    <row r="34" spans="1:10" x14ac:dyDescent="0.25">
      <c r="A34" s="30">
        <v>13085500</v>
      </c>
      <c r="B34" s="31" t="s">
        <v>10</v>
      </c>
      <c r="C34" s="32">
        <v>44168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2">
        <v>44168</v>
      </c>
      <c r="J34" s="30">
        <v>2021</v>
      </c>
    </row>
    <row r="35" spans="1:10" x14ac:dyDescent="0.25">
      <c r="A35" s="30">
        <v>13085500</v>
      </c>
      <c r="B35" s="31" t="s">
        <v>10</v>
      </c>
      <c r="C35" s="32">
        <v>44169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2">
        <v>44169</v>
      </c>
      <c r="J35" s="30">
        <v>2021</v>
      </c>
    </row>
    <row r="36" spans="1:10" x14ac:dyDescent="0.25">
      <c r="A36" s="30">
        <v>13085500</v>
      </c>
      <c r="B36" s="31" t="s">
        <v>10</v>
      </c>
      <c r="C36" s="32">
        <v>44170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2">
        <v>44170</v>
      </c>
      <c r="J36" s="30">
        <v>2021</v>
      </c>
    </row>
    <row r="37" spans="1:10" x14ac:dyDescent="0.25">
      <c r="A37" s="30">
        <v>13085500</v>
      </c>
      <c r="B37" s="31" t="s">
        <v>10</v>
      </c>
      <c r="C37" s="32">
        <v>44171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2">
        <v>44171</v>
      </c>
      <c r="J37" s="30">
        <v>2021</v>
      </c>
    </row>
    <row r="38" spans="1:10" x14ac:dyDescent="0.25">
      <c r="A38" s="30">
        <v>13085500</v>
      </c>
      <c r="B38" s="31" t="s">
        <v>10</v>
      </c>
      <c r="C38" s="32">
        <v>44172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2">
        <v>44172</v>
      </c>
      <c r="J38" s="30">
        <v>2021</v>
      </c>
    </row>
    <row r="39" spans="1:10" x14ac:dyDescent="0.25">
      <c r="A39" s="30">
        <v>13085500</v>
      </c>
      <c r="B39" s="31" t="s">
        <v>10</v>
      </c>
      <c r="C39" s="32">
        <v>44173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2">
        <v>44173</v>
      </c>
      <c r="J39" s="30">
        <v>2021</v>
      </c>
    </row>
    <row r="40" spans="1:10" x14ac:dyDescent="0.25">
      <c r="A40" s="30">
        <v>13085500</v>
      </c>
      <c r="B40" s="31" t="s">
        <v>10</v>
      </c>
      <c r="C40" s="32">
        <v>44174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2">
        <v>44174</v>
      </c>
      <c r="J40" s="30">
        <v>2021</v>
      </c>
    </row>
    <row r="41" spans="1:10" x14ac:dyDescent="0.25">
      <c r="A41" s="30">
        <v>13085500</v>
      </c>
      <c r="B41" s="31" t="s">
        <v>10</v>
      </c>
      <c r="C41" s="32">
        <v>44175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2">
        <v>44175</v>
      </c>
      <c r="J41" s="30">
        <v>2021</v>
      </c>
    </row>
    <row r="42" spans="1:10" x14ac:dyDescent="0.25">
      <c r="A42" s="30">
        <v>13085500</v>
      </c>
      <c r="B42" s="31" t="s">
        <v>10</v>
      </c>
      <c r="C42" s="32">
        <v>44176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2">
        <v>44176</v>
      </c>
      <c r="J42" s="30">
        <v>2021</v>
      </c>
    </row>
    <row r="43" spans="1:10" x14ac:dyDescent="0.25">
      <c r="A43" s="30">
        <v>13085500</v>
      </c>
      <c r="B43" s="31" t="s">
        <v>10</v>
      </c>
      <c r="C43" s="32">
        <v>44177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2">
        <v>44177</v>
      </c>
      <c r="J43" s="30">
        <v>2021</v>
      </c>
    </row>
    <row r="44" spans="1:10" x14ac:dyDescent="0.25">
      <c r="A44" s="30">
        <v>13085500</v>
      </c>
      <c r="B44" s="31" t="s">
        <v>10</v>
      </c>
      <c r="C44" s="32">
        <v>44178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2">
        <v>44178</v>
      </c>
      <c r="J44" s="30">
        <v>2021</v>
      </c>
    </row>
    <row r="45" spans="1:10" x14ac:dyDescent="0.25">
      <c r="A45" s="30">
        <v>13085500</v>
      </c>
      <c r="B45" s="31" t="s">
        <v>10</v>
      </c>
      <c r="C45" s="32">
        <v>44179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2">
        <v>44179</v>
      </c>
      <c r="J45" s="30">
        <v>2021</v>
      </c>
    </row>
    <row r="46" spans="1:10" x14ac:dyDescent="0.25">
      <c r="A46" s="30">
        <v>13085500</v>
      </c>
      <c r="B46" s="31" t="s">
        <v>10</v>
      </c>
      <c r="C46" s="32">
        <v>44180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2">
        <v>44180</v>
      </c>
      <c r="J46" s="30">
        <v>2021</v>
      </c>
    </row>
    <row r="47" spans="1:10" x14ac:dyDescent="0.25">
      <c r="A47" s="30">
        <v>13085500</v>
      </c>
      <c r="B47" s="31" t="s">
        <v>10</v>
      </c>
      <c r="C47" s="32">
        <v>44181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2">
        <v>44181</v>
      </c>
      <c r="J47" s="30">
        <v>2021</v>
      </c>
    </row>
    <row r="48" spans="1:10" x14ac:dyDescent="0.25">
      <c r="A48" s="30">
        <v>13085500</v>
      </c>
      <c r="B48" s="31" t="s">
        <v>10</v>
      </c>
      <c r="C48" s="32">
        <v>44182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2">
        <v>44182</v>
      </c>
      <c r="J48" s="30">
        <v>2021</v>
      </c>
    </row>
    <row r="49" spans="1:10" x14ac:dyDescent="0.25">
      <c r="A49" s="30">
        <v>13085500</v>
      </c>
      <c r="B49" s="31" t="s">
        <v>10</v>
      </c>
      <c r="C49" s="32">
        <v>44183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2">
        <v>44183</v>
      </c>
      <c r="J49" s="30">
        <v>2021</v>
      </c>
    </row>
    <row r="50" spans="1:10" x14ac:dyDescent="0.25">
      <c r="A50" s="30">
        <v>13085500</v>
      </c>
      <c r="B50" s="31" t="s">
        <v>10</v>
      </c>
      <c r="C50" s="32">
        <v>44184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2">
        <v>44184</v>
      </c>
      <c r="J50" s="30">
        <v>2021</v>
      </c>
    </row>
    <row r="51" spans="1:10" x14ac:dyDescent="0.25">
      <c r="A51" s="30">
        <v>13085500</v>
      </c>
      <c r="B51" s="31" t="s">
        <v>10</v>
      </c>
      <c r="C51" s="32">
        <v>44185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2">
        <v>44185</v>
      </c>
      <c r="J51" s="30">
        <v>2021</v>
      </c>
    </row>
    <row r="52" spans="1:10" x14ac:dyDescent="0.25">
      <c r="A52" s="30">
        <v>13085500</v>
      </c>
      <c r="B52" s="31" t="s">
        <v>10</v>
      </c>
      <c r="C52" s="32">
        <v>44186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2">
        <v>44186</v>
      </c>
      <c r="J52" s="30">
        <v>2021</v>
      </c>
    </row>
    <row r="53" spans="1:10" x14ac:dyDescent="0.25">
      <c r="A53" s="30">
        <v>13085500</v>
      </c>
      <c r="B53" s="31" t="s">
        <v>10</v>
      </c>
      <c r="C53" s="32">
        <v>44187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2">
        <v>44187</v>
      </c>
      <c r="J53" s="30">
        <v>2021</v>
      </c>
    </row>
    <row r="54" spans="1:10" x14ac:dyDescent="0.25">
      <c r="A54" s="30">
        <v>13085500</v>
      </c>
      <c r="B54" s="31" t="s">
        <v>10</v>
      </c>
      <c r="C54" s="32">
        <v>44188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2">
        <v>44188</v>
      </c>
      <c r="J54" s="30">
        <v>2021</v>
      </c>
    </row>
    <row r="55" spans="1:10" x14ac:dyDescent="0.25">
      <c r="A55" s="30">
        <v>13085500</v>
      </c>
      <c r="B55" s="31" t="s">
        <v>10</v>
      </c>
      <c r="C55" s="32">
        <v>44189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2">
        <v>44189</v>
      </c>
      <c r="J55" s="30">
        <v>2021</v>
      </c>
    </row>
    <row r="56" spans="1:10" x14ac:dyDescent="0.25">
      <c r="A56" s="30">
        <v>13085500</v>
      </c>
      <c r="B56" s="31" t="s">
        <v>10</v>
      </c>
      <c r="C56" s="32">
        <v>44190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2">
        <v>44190</v>
      </c>
      <c r="J56" s="30">
        <v>2021</v>
      </c>
    </row>
    <row r="57" spans="1:10" x14ac:dyDescent="0.25">
      <c r="A57" s="30">
        <v>13085500</v>
      </c>
      <c r="B57" s="31" t="s">
        <v>10</v>
      </c>
      <c r="C57" s="32">
        <v>44191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2">
        <v>44191</v>
      </c>
      <c r="J57" s="30">
        <v>2021</v>
      </c>
    </row>
    <row r="58" spans="1:10" x14ac:dyDescent="0.25">
      <c r="A58" s="30">
        <v>13085500</v>
      </c>
      <c r="B58" s="31" t="s">
        <v>10</v>
      </c>
      <c r="C58" s="32">
        <v>44192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2">
        <v>44192</v>
      </c>
      <c r="J58" s="30">
        <v>2021</v>
      </c>
    </row>
    <row r="59" spans="1:10" x14ac:dyDescent="0.25">
      <c r="A59" s="30">
        <v>13085500</v>
      </c>
      <c r="B59" s="31" t="s">
        <v>10</v>
      </c>
      <c r="C59" s="32">
        <v>44193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2">
        <v>44193</v>
      </c>
      <c r="J59" s="30">
        <v>2021</v>
      </c>
    </row>
    <row r="60" spans="1:10" x14ac:dyDescent="0.25">
      <c r="A60" s="30">
        <v>13085500</v>
      </c>
      <c r="B60" s="31" t="s">
        <v>10</v>
      </c>
      <c r="C60" s="32">
        <v>44194</v>
      </c>
      <c r="D60" s="30">
        <v>0</v>
      </c>
      <c r="E60" s="30">
        <v>0</v>
      </c>
      <c r="F60" s="30">
        <v>0</v>
      </c>
      <c r="G60" s="30">
        <v>0</v>
      </c>
      <c r="H60" s="30">
        <v>0</v>
      </c>
      <c r="I60" s="32">
        <v>44194</v>
      </c>
      <c r="J60" s="30">
        <v>2021</v>
      </c>
    </row>
    <row r="61" spans="1:10" x14ac:dyDescent="0.25">
      <c r="A61" s="30">
        <v>13085500</v>
      </c>
      <c r="B61" s="31" t="s">
        <v>10</v>
      </c>
      <c r="C61" s="32">
        <v>44195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2">
        <v>44195</v>
      </c>
      <c r="J61" s="30">
        <v>2021</v>
      </c>
    </row>
    <row r="62" spans="1:10" x14ac:dyDescent="0.25">
      <c r="A62" s="30">
        <v>13085500</v>
      </c>
      <c r="B62" s="31" t="s">
        <v>10</v>
      </c>
      <c r="C62" s="32">
        <v>44196</v>
      </c>
      <c r="D62" s="30">
        <v>0</v>
      </c>
      <c r="E62" s="30">
        <v>0</v>
      </c>
      <c r="F62" s="30">
        <v>0</v>
      </c>
      <c r="G62" s="30">
        <v>0</v>
      </c>
      <c r="H62" s="30">
        <v>0</v>
      </c>
      <c r="I62" s="32">
        <v>44196</v>
      </c>
      <c r="J62" s="30">
        <v>2021</v>
      </c>
    </row>
    <row r="63" spans="1:10" x14ac:dyDescent="0.25">
      <c r="A63" s="30">
        <v>13085500</v>
      </c>
      <c r="B63" s="31" t="s">
        <v>10</v>
      </c>
      <c r="C63" s="32">
        <v>44197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2">
        <v>44197</v>
      </c>
      <c r="J63" s="30">
        <v>2021</v>
      </c>
    </row>
    <row r="64" spans="1:10" x14ac:dyDescent="0.25">
      <c r="A64" s="30">
        <v>13085500</v>
      </c>
      <c r="B64" s="31" t="s">
        <v>10</v>
      </c>
      <c r="C64" s="32">
        <v>44198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2">
        <v>44198</v>
      </c>
      <c r="J64" s="30">
        <v>2021</v>
      </c>
    </row>
    <row r="65" spans="1:10" x14ac:dyDescent="0.25">
      <c r="A65" s="30">
        <v>13085500</v>
      </c>
      <c r="B65" s="31" t="s">
        <v>10</v>
      </c>
      <c r="C65" s="32">
        <v>44199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2">
        <v>44199</v>
      </c>
      <c r="J65" s="30">
        <v>2021</v>
      </c>
    </row>
    <row r="66" spans="1:10" x14ac:dyDescent="0.25">
      <c r="A66" s="30">
        <v>13085500</v>
      </c>
      <c r="B66" s="31" t="s">
        <v>10</v>
      </c>
      <c r="C66" s="32">
        <v>44200</v>
      </c>
      <c r="D66" s="30">
        <v>0</v>
      </c>
      <c r="E66" s="30">
        <v>0</v>
      </c>
      <c r="F66" s="30">
        <v>0</v>
      </c>
      <c r="G66" s="30">
        <v>0</v>
      </c>
      <c r="H66" s="30">
        <v>0</v>
      </c>
      <c r="I66" s="32">
        <v>44200</v>
      </c>
      <c r="J66" s="30">
        <v>2021</v>
      </c>
    </row>
    <row r="67" spans="1:10" x14ac:dyDescent="0.25">
      <c r="A67" s="30">
        <v>13085500</v>
      </c>
      <c r="B67" s="31" t="s">
        <v>10</v>
      </c>
      <c r="C67" s="32">
        <v>44201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2">
        <v>44201</v>
      </c>
      <c r="J67" s="30">
        <v>2021</v>
      </c>
    </row>
    <row r="68" spans="1:10" x14ac:dyDescent="0.25">
      <c r="A68" s="30">
        <v>13085500</v>
      </c>
      <c r="B68" s="31" t="s">
        <v>10</v>
      </c>
      <c r="C68" s="32">
        <v>44202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2">
        <v>44202</v>
      </c>
      <c r="J68" s="30">
        <v>2021</v>
      </c>
    </row>
    <row r="69" spans="1:10" x14ac:dyDescent="0.25">
      <c r="A69" s="30">
        <v>13085500</v>
      </c>
      <c r="B69" s="31" t="s">
        <v>10</v>
      </c>
      <c r="C69" s="32">
        <v>44203</v>
      </c>
      <c r="D69" s="30">
        <v>0</v>
      </c>
      <c r="E69" s="30">
        <v>0</v>
      </c>
      <c r="F69" s="30">
        <v>0</v>
      </c>
      <c r="G69" s="30">
        <v>0</v>
      </c>
      <c r="H69" s="30">
        <v>0</v>
      </c>
      <c r="I69" s="32">
        <v>44203</v>
      </c>
      <c r="J69" s="30">
        <v>2021</v>
      </c>
    </row>
    <row r="70" spans="1:10" x14ac:dyDescent="0.25">
      <c r="A70" s="30">
        <v>13085500</v>
      </c>
      <c r="B70" s="31" t="s">
        <v>10</v>
      </c>
      <c r="C70" s="32">
        <v>44204</v>
      </c>
      <c r="D70" s="30">
        <v>0</v>
      </c>
      <c r="E70" s="30">
        <v>0</v>
      </c>
      <c r="F70" s="30">
        <v>0</v>
      </c>
      <c r="G70" s="30">
        <v>0</v>
      </c>
      <c r="H70" s="30">
        <v>0</v>
      </c>
      <c r="I70" s="32">
        <v>44204</v>
      </c>
      <c r="J70" s="30">
        <v>2021</v>
      </c>
    </row>
    <row r="71" spans="1:10" x14ac:dyDescent="0.25">
      <c r="A71" s="30">
        <v>13085500</v>
      </c>
      <c r="B71" s="31" t="s">
        <v>10</v>
      </c>
      <c r="C71" s="32">
        <v>44205</v>
      </c>
      <c r="D71" s="30">
        <v>0</v>
      </c>
      <c r="E71" s="30">
        <v>0</v>
      </c>
      <c r="F71" s="30">
        <v>0</v>
      </c>
      <c r="G71" s="30">
        <v>0</v>
      </c>
      <c r="H71" s="30">
        <v>0</v>
      </c>
      <c r="I71" s="32">
        <v>44205</v>
      </c>
      <c r="J71" s="30">
        <v>2021</v>
      </c>
    </row>
    <row r="72" spans="1:10" x14ac:dyDescent="0.25">
      <c r="A72" s="30">
        <v>13085500</v>
      </c>
      <c r="B72" s="31" t="s">
        <v>10</v>
      </c>
      <c r="C72" s="32">
        <v>44206</v>
      </c>
      <c r="D72" s="30">
        <v>0</v>
      </c>
      <c r="E72" s="30">
        <v>0</v>
      </c>
      <c r="F72" s="30">
        <v>0</v>
      </c>
      <c r="G72" s="30">
        <v>0</v>
      </c>
      <c r="H72" s="30">
        <v>0</v>
      </c>
      <c r="I72" s="32">
        <v>44206</v>
      </c>
      <c r="J72" s="30">
        <v>2021</v>
      </c>
    </row>
    <row r="73" spans="1:10" x14ac:dyDescent="0.25">
      <c r="A73" s="30">
        <v>13085500</v>
      </c>
      <c r="B73" s="31" t="s">
        <v>10</v>
      </c>
      <c r="C73" s="32">
        <v>44207</v>
      </c>
      <c r="D73" s="30">
        <v>0</v>
      </c>
      <c r="E73" s="30">
        <v>0</v>
      </c>
      <c r="F73" s="30">
        <v>0</v>
      </c>
      <c r="G73" s="30">
        <v>0</v>
      </c>
      <c r="H73" s="30">
        <v>0</v>
      </c>
      <c r="I73" s="32">
        <v>44207</v>
      </c>
      <c r="J73" s="30">
        <v>2021</v>
      </c>
    </row>
    <row r="74" spans="1:10" x14ac:dyDescent="0.25">
      <c r="A74" s="30">
        <v>13085500</v>
      </c>
      <c r="B74" s="31" t="s">
        <v>10</v>
      </c>
      <c r="C74" s="32">
        <v>44208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2">
        <v>44208</v>
      </c>
      <c r="J74" s="30">
        <v>2021</v>
      </c>
    </row>
    <row r="75" spans="1:10" x14ac:dyDescent="0.25">
      <c r="A75" s="30">
        <v>13085500</v>
      </c>
      <c r="B75" s="31" t="s">
        <v>10</v>
      </c>
      <c r="C75" s="32">
        <v>44209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2">
        <v>44209</v>
      </c>
      <c r="J75" s="30">
        <v>2021</v>
      </c>
    </row>
    <row r="76" spans="1:10" x14ac:dyDescent="0.25">
      <c r="A76" s="30">
        <v>13085500</v>
      </c>
      <c r="B76" s="31" t="s">
        <v>10</v>
      </c>
      <c r="C76" s="32">
        <v>44210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2">
        <v>44210</v>
      </c>
      <c r="J76" s="30">
        <v>2021</v>
      </c>
    </row>
    <row r="77" spans="1:10" x14ac:dyDescent="0.25">
      <c r="A77" s="30">
        <v>13085500</v>
      </c>
      <c r="B77" s="31" t="s">
        <v>10</v>
      </c>
      <c r="C77" s="32">
        <v>44211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2">
        <v>44211</v>
      </c>
      <c r="J77" s="30">
        <v>2021</v>
      </c>
    </row>
    <row r="78" spans="1:10" x14ac:dyDescent="0.25">
      <c r="A78" s="30">
        <v>13085500</v>
      </c>
      <c r="B78" s="31" t="s">
        <v>10</v>
      </c>
      <c r="C78" s="32">
        <v>44212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2">
        <v>44212</v>
      </c>
      <c r="J78" s="30">
        <v>2021</v>
      </c>
    </row>
    <row r="79" spans="1:10" x14ac:dyDescent="0.25">
      <c r="A79" s="30">
        <v>13085500</v>
      </c>
      <c r="B79" s="31" t="s">
        <v>10</v>
      </c>
      <c r="C79" s="32">
        <v>44213</v>
      </c>
      <c r="D79" s="30">
        <v>0</v>
      </c>
      <c r="E79" s="30">
        <v>0</v>
      </c>
      <c r="F79" s="30">
        <v>0</v>
      </c>
      <c r="G79" s="30">
        <v>0</v>
      </c>
      <c r="H79" s="30">
        <v>0</v>
      </c>
      <c r="I79" s="32">
        <v>44213</v>
      </c>
      <c r="J79" s="30">
        <v>2021</v>
      </c>
    </row>
    <row r="80" spans="1:10" x14ac:dyDescent="0.25">
      <c r="A80" s="30">
        <v>13085500</v>
      </c>
      <c r="B80" s="31" t="s">
        <v>10</v>
      </c>
      <c r="C80" s="32">
        <v>44214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2">
        <v>44214</v>
      </c>
      <c r="J80" s="30">
        <v>2021</v>
      </c>
    </row>
    <row r="81" spans="1:10" x14ac:dyDescent="0.25">
      <c r="A81" s="30">
        <v>13085500</v>
      </c>
      <c r="B81" s="31" t="s">
        <v>10</v>
      </c>
      <c r="C81" s="32">
        <v>44215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2">
        <v>44215</v>
      </c>
      <c r="J81" s="30">
        <v>2021</v>
      </c>
    </row>
    <row r="82" spans="1:10" x14ac:dyDescent="0.25">
      <c r="A82" s="30">
        <v>13085500</v>
      </c>
      <c r="B82" s="31" t="s">
        <v>10</v>
      </c>
      <c r="C82" s="32">
        <v>44216</v>
      </c>
      <c r="D82" s="30">
        <v>0</v>
      </c>
      <c r="E82" s="30">
        <v>0</v>
      </c>
      <c r="F82" s="30">
        <v>0</v>
      </c>
      <c r="G82" s="30">
        <v>0</v>
      </c>
      <c r="H82" s="30">
        <v>0</v>
      </c>
      <c r="I82" s="32">
        <v>44216</v>
      </c>
      <c r="J82" s="30">
        <v>2021</v>
      </c>
    </row>
    <row r="83" spans="1:10" x14ac:dyDescent="0.25">
      <c r="A83" s="30">
        <v>13085500</v>
      </c>
      <c r="B83" s="31" t="s">
        <v>10</v>
      </c>
      <c r="C83" s="32">
        <v>44217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2">
        <v>44217</v>
      </c>
      <c r="J83" s="30">
        <v>2021</v>
      </c>
    </row>
    <row r="84" spans="1:10" x14ac:dyDescent="0.25">
      <c r="A84" s="30">
        <v>13085500</v>
      </c>
      <c r="B84" s="31" t="s">
        <v>10</v>
      </c>
      <c r="C84" s="32">
        <v>44218</v>
      </c>
      <c r="D84" s="30">
        <v>0</v>
      </c>
      <c r="E84" s="30">
        <v>0</v>
      </c>
      <c r="F84" s="30">
        <v>0</v>
      </c>
      <c r="G84" s="30">
        <v>0</v>
      </c>
      <c r="H84" s="30">
        <v>0</v>
      </c>
      <c r="I84" s="32">
        <v>44218</v>
      </c>
      <c r="J84" s="30">
        <v>2021</v>
      </c>
    </row>
    <row r="85" spans="1:10" x14ac:dyDescent="0.25">
      <c r="A85" s="30">
        <v>13085500</v>
      </c>
      <c r="B85" s="31" t="s">
        <v>10</v>
      </c>
      <c r="C85" s="32">
        <v>44219</v>
      </c>
      <c r="D85" s="30">
        <v>0</v>
      </c>
      <c r="E85" s="30">
        <v>0</v>
      </c>
      <c r="F85" s="30">
        <v>0</v>
      </c>
      <c r="G85" s="30">
        <v>0</v>
      </c>
      <c r="H85" s="30">
        <v>0</v>
      </c>
      <c r="I85" s="32">
        <v>44219</v>
      </c>
      <c r="J85" s="30">
        <v>2021</v>
      </c>
    </row>
    <row r="86" spans="1:10" x14ac:dyDescent="0.25">
      <c r="A86" s="30">
        <v>13085500</v>
      </c>
      <c r="B86" s="31" t="s">
        <v>10</v>
      </c>
      <c r="C86" s="32">
        <v>44220</v>
      </c>
      <c r="D86" s="30">
        <v>0</v>
      </c>
      <c r="E86" s="30">
        <v>0</v>
      </c>
      <c r="F86" s="30">
        <v>0</v>
      </c>
      <c r="G86" s="30">
        <v>0</v>
      </c>
      <c r="H86" s="30">
        <v>0</v>
      </c>
      <c r="I86" s="32">
        <v>44220</v>
      </c>
      <c r="J86" s="30">
        <v>2021</v>
      </c>
    </row>
    <row r="87" spans="1:10" x14ac:dyDescent="0.25">
      <c r="A87" s="30">
        <v>13085500</v>
      </c>
      <c r="B87" s="31" t="s">
        <v>10</v>
      </c>
      <c r="C87" s="32">
        <v>44221</v>
      </c>
      <c r="D87" s="30">
        <v>0</v>
      </c>
      <c r="E87" s="30">
        <v>0</v>
      </c>
      <c r="F87" s="30">
        <v>0</v>
      </c>
      <c r="G87" s="30">
        <v>0</v>
      </c>
      <c r="H87" s="30">
        <v>0</v>
      </c>
      <c r="I87" s="32">
        <v>44221</v>
      </c>
      <c r="J87" s="30">
        <v>2021</v>
      </c>
    </row>
    <row r="88" spans="1:10" x14ac:dyDescent="0.25">
      <c r="A88" s="30">
        <v>13085500</v>
      </c>
      <c r="B88" s="31" t="s">
        <v>10</v>
      </c>
      <c r="C88" s="32">
        <v>44222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2">
        <v>44222</v>
      </c>
      <c r="J88" s="30">
        <v>2021</v>
      </c>
    </row>
    <row r="89" spans="1:10" x14ac:dyDescent="0.25">
      <c r="A89" s="30">
        <v>13085500</v>
      </c>
      <c r="B89" s="31" t="s">
        <v>10</v>
      </c>
      <c r="C89" s="32">
        <v>44223</v>
      </c>
      <c r="D89" s="30">
        <v>0</v>
      </c>
      <c r="E89" s="30">
        <v>0</v>
      </c>
      <c r="F89" s="30">
        <v>0</v>
      </c>
      <c r="G89" s="30">
        <v>0</v>
      </c>
      <c r="H89" s="30">
        <v>0</v>
      </c>
      <c r="I89" s="32">
        <v>44223</v>
      </c>
      <c r="J89" s="30">
        <v>2021</v>
      </c>
    </row>
    <row r="90" spans="1:10" x14ac:dyDescent="0.25">
      <c r="A90" s="30">
        <v>13085500</v>
      </c>
      <c r="B90" s="31" t="s">
        <v>10</v>
      </c>
      <c r="C90" s="32">
        <v>44224</v>
      </c>
      <c r="D90" s="30">
        <v>0</v>
      </c>
      <c r="E90" s="30">
        <v>0</v>
      </c>
      <c r="F90" s="30">
        <v>0</v>
      </c>
      <c r="G90" s="30">
        <v>0</v>
      </c>
      <c r="H90" s="30">
        <v>0</v>
      </c>
      <c r="I90" s="32">
        <v>44224</v>
      </c>
      <c r="J90" s="30">
        <v>2021</v>
      </c>
    </row>
    <row r="91" spans="1:10" x14ac:dyDescent="0.25">
      <c r="A91" s="30">
        <v>13085500</v>
      </c>
      <c r="B91" s="31" t="s">
        <v>10</v>
      </c>
      <c r="C91" s="32">
        <v>44225</v>
      </c>
      <c r="D91" s="30">
        <v>0</v>
      </c>
      <c r="E91" s="30">
        <v>0</v>
      </c>
      <c r="F91" s="30">
        <v>0</v>
      </c>
      <c r="G91" s="30">
        <v>0</v>
      </c>
      <c r="H91" s="30">
        <v>0</v>
      </c>
      <c r="I91" s="32">
        <v>44225</v>
      </c>
      <c r="J91" s="30">
        <v>2021</v>
      </c>
    </row>
    <row r="92" spans="1:10" x14ac:dyDescent="0.25">
      <c r="A92" s="30">
        <v>13085500</v>
      </c>
      <c r="B92" s="31" t="s">
        <v>10</v>
      </c>
      <c r="C92" s="32">
        <v>44226</v>
      </c>
      <c r="D92" s="30">
        <v>0</v>
      </c>
      <c r="E92" s="30">
        <v>0</v>
      </c>
      <c r="F92" s="30">
        <v>0</v>
      </c>
      <c r="G92" s="30">
        <v>0</v>
      </c>
      <c r="H92" s="30">
        <v>0</v>
      </c>
      <c r="I92" s="32">
        <v>44226</v>
      </c>
      <c r="J92" s="30">
        <v>2021</v>
      </c>
    </row>
    <row r="93" spans="1:10" x14ac:dyDescent="0.25">
      <c r="A93" s="30">
        <v>13085500</v>
      </c>
      <c r="B93" s="31" t="s">
        <v>10</v>
      </c>
      <c r="C93" s="32">
        <v>44227</v>
      </c>
      <c r="D93" s="30">
        <v>0</v>
      </c>
      <c r="E93" s="30">
        <v>0</v>
      </c>
      <c r="F93" s="30">
        <v>0</v>
      </c>
      <c r="G93" s="30">
        <v>0</v>
      </c>
      <c r="H93" s="30">
        <v>0</v>
      </c>
      <c r="I93" s="32">
        <v>44227</v>
      </c>
      <c r="J93" s="30">
        <v>2021</v>
      </c>
    </row>
    <row r="94" spans="1:10" x14ac:dyDescent="0.25">
      <c r="A94" s="30">
        <v>13085500</v>
      </c>
      <c r="B94" s="31" t="s">
        <v>10</v>
      </c>
      <c r="C94" s="32">
        <v>44228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2">
        <v>44228</v>
      </c>
      <c r="J94" s="30">
        <v>2021</v>
      </c>
    </row>
    <row r="95" spans="1:10" x14ac:dyDescent="0.25">
      <c r="A95" s="30">
        <v>13085500</v>
      </c>
      <c r="B95" s="31" t="s">
        <v>10</v>
      </c>
      <c r="C95" s="32">
        <v>44229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2">
        <v>44229</v>
      </c>
      <c r="J95" s="30">
        <v>2021</v>
      </c>
    </row>
    <row r="96" spans="1:10" x14ac:dyDescent="0.25">
      <c r="A96" s="30">
        <v>13085500</v>
      </c>
      <c r="B96" s="31" t="s">
        <v>10</v>
      </c>
      <c r="C96" s="32">
        <v>44230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2">
        <v>44230</v>
      </c>
      <c r="J96" s="30">
        <v>2021</v>
      </c>
    </row>
    <row r="97" spans="1:10" x14ac:dyDescent="0.25">
      <c r="A97" s="30">
        <v>13085500</v>
      </c>
      <c r="B97" s="31" t="s">
        <v>10</v>
      </c>
      <c r="C97" s="32">
        <v>44231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2">
        <v>44231</v>
      </c>
      <c r="J97" s="30">
        <v>2021</v>
      </c>
    </row>
    <row r="98" spans="1:10" x14ac:dyDescent="0.25">
      <c r="A98" s="30">
        <v>13085500</v>
      </c>
      <c r="B98" s="31" t="s">
        <v>10</v>
      </c>
      <c r="C98" s="32">
        <v>44232</v>
      </c>
      <c r="D98" s="30">
        <v>0</v>
      </c>
      <c r="E98" s="30">
        <v>0</v>
      </c>
      <c r="F98" s="30">
        <v>0</v>
      </c>
      <c r="G98" s="30">
        <v>0</v>
      </c>
      <c r="H98" s="30">
        <v>0</v>
      </c>
      <c r="I98" s="32">
        <v>44232</v>
      </c>
      <c r="J98" s="30">
        <v>2021</v>
      </c>
    </row>
    <row r="99" spans="1:10" x14ac:dyDescent="0.25">
      <c r="A99" s="30">
        <v>13085500</v>
      </c>
      <c r="B99" s="31" t="s">
        <v>10</v>
      </c>
      <c r="C99" s="32">
        <v>44233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2">
        <v>44233</v>
      </c>
      <c r="J99" s="30">
        <v>2021</v>
      </c>
    </row>
    <row r="100" spans="1:10" x14ac:dyDescent="0.25">
      <c r="A100" s="30">
        <v>13085500</v>
      </c>
      <c r="B100" s="31" t="s">
        <v>10</v>
      </c>
      <c r="C100" s="32">
        <v>44234</v>
      </c>
      <c r="D100" s="30">
        <v>0</v>
      </c>
      <c r="E100" s="30">
        <v>0</v>
      </c>
      <c r="F100" s="30">
        <v>0</v>
      </c>
      <c r="G100" s="30">
        <v>0</v>
      </c>
      <c r="H100" s="30">
        <v>0</v>
      </c>
      <c r="I100" s="32">
        <v>44234</v>
      </c>
      <c r="J100" s="30">
        <v>2021</v>
      </c>
    </row>
    <row r="101" spans="1:10" x14ac:dyDescent="0.25">
      <c r="A101" s="30">
        <v>13085500</v>
      </c>
      <c r="B101" s="31" t="s">
        <v>10</v>
      </c>
      <c r="C101" s="32">
        <v>44235</v>
      </c>
      <c r="D101" s="30">
        <v>0</v>
      </c>
      <c r="E101" s="30">
        <v>0</v>
      </c>
      <c r="F101" s="30">
        <v>0</v>
      </c>
      <c r="G101" s="30">
        <v>0</v>
      </c>
      <c r="H101" s="30">
        <v>0</v>
      </c>
      <c r="I101" s="32">
        <v>44235</v>
      </c>
      <c r="J101" s="30">
        <v>2021</v>
      </c>
    </row>
    <row r="102" spans="1:10" x14ac:dyDescent="0.25">
      <c r="A102" s="30">
        <v>13085500</v>
      </c>
      <c r="B102" s="31" t="s">
        <v>10</v>
      </c>
      <c r="C102" s="32">
        <v>44236</v>
      </c>
      <c r="D102" s="30">
        <v>0</v>
      </c>
      <c r="E102" s="30">
        <v>0</v>
      </c>
      <c r="F102" s="30">
        <v>0</v>
      </c>
      <c r="G102" s="30">
        <v>0</v>
      </c>
      <c r="H102" s="30">
        <v>0</v>
      </c>
      <c r="I102" s="32">
        <v>44236</v>
      </c>
      <c r="J102" s="30">
        <v>2021</v>
      </c>
    </row>
    <row r="103" spans="1:10" x14ac:dyDescent="0.25">
      <c r="A103" s="30">
        <v>13085500</v>
      </c>
      <c r="B103" s="31" t="s">
        <v>10</v>
      </c>
      <c r="C103" s="32">
        <v>44237</v>
      </c>
      <c r="D103" s="30">
        <v>0</v>
      </c>
      <c r="E103" s="30">
        <v>0</v>
      </c>
      <c r="F103" s="30">
        <v>0</v>
      </c>
      <c r="G103" s="30">
        <v>0</v>
      </c>
      <c r="H103" s="30">
        <v>0</v>
      </c>
      <c r="I103" s="32">
        <v>44237</v>
      </c>
      <c r="J103" s="30">
        <v>2021</v>
      </c>
    </row>
    <row r="104" spans="1:10" x14ac:dyDescent="0.25">
      <c r="A104" s="30">
        <v>13085500</v>
      </c>
      <c r="B104" s="31" t="s">
        <v>10</v>
      </c>
      <c r="C104" s="32">
        <v>44238</v>
      </c>
      <c r="D104" s="30">
        <v>0</v>
      </c>
      <c r="E104" s="30">
        <v>0</v>
      </c>
      <c r="F104" s="30">
        <v>0</v>
      </c>
      <c r="G104" s="30">
        <v>0</v>
      </c>
      <c r="H104" s="30">
        <v>0</v>
      </c>
      <c r="I104" s="32">
        <v>44238</v>
      </c>
      <c r="J104" s="30">
        <v>2021</v>
      </c>
    </row>
    <row r="105" spans="1:10" x14ac:dyDescent="0.25">
      <c r="A105" s="30">
        <v>13085500</v>
      </c>
      <c r="B105" s="31" t="s">
        <v>10</v>
      </c>
      <c r="C105" s="32">
        <v>44239</v>
      </c>
      <c r="D105" s="30">
        <v>0</v>
      </c>
      <c r="E105" s="30">
        <v>0</v>
      </c>
      <c r="F105" s="30">
        <v>0</v>
      </c>
      <c r="G105" s="30">
        <v>0</v>
      </c>
      <c r="H105" s="30">
        <v>0</v>
      </c>
      <c r="I105" s="32">
        <v>44239</v>
      </c>
      <c r="J105" s="30">
        <v>2021</v>
      </c>
    </row>
    <row r="106" spans="1:10" x14ac:dyDescent="0.25">
      <c r="A106" s="30">
        <v>13085500</v>
      </c>
      <c r="B106" s="31" t="s">
        <v>10</v>
      </c>
      <c r="C106" s="32">
        <v>44240</v>
      </c>
      <c r="D106" s="30">
        <v>0</v>
      </c>
      <c r="E106" s="30">
        <v>0</v>
      </c>
      <c r="F106" s="30">
        <v>0</v>
      </c>
      <c r="G106" s="30">
        <v>0</v>
      </c>
      <c r="H106" s="30">
        <v>0</v>
      </c>
      <c r="I106" s="32">
        <v>44240</v>
      </c>
      <c r="J106" s="30">
        <v>2021</v>
      </c>
    </row>
    <row r="107" spans="1:10" x14ac:dyDescent="0.25">
      <c r="A107" s="30">
        <v>13085500</v>
      </c>
      <c r="B107" s="31" t="s">
        <v>10</v>
      </c>
      <c r="C107" s="32">
        <v>44241</v>
      </c>
      <c r="D107" s="30">
        <v>0</v>
      </c>
      <c r="E107" s="30">
        <v>0</v>
      </c>
      <c r="F107" s="30">
        <v>0</v>
      </c>
      <c r="G107" s="30">
        <v>0</v>
      </c>
      <c r="H107" s="30">
        <v>0</v>
      </c>
      <c r="I107" s="32">
        <v>44241</v>
      </c>
      <c r="J107" s="30">
        <v>2021</v>
      </c>
    </row>
    <row r="108" spans="1:10" x14ac:dyDescent="0.25">
      <c r="A108" s="30">
        <v>13085500</v>
      </c>
      <c r="B108" s="31" t="s">
        <v>10</v>
      </c>
      <c r="C108" s="32">
        <v>44242</v>
      </c>
      <c r="D108" s="30">
        <v>0</v>
      </c>
      <c r="E108" s="30">
        <v>0</v>
      </c>
      <c r="F108" s="30">
        <v>0</v>
      </c>
      <c r="G108" s="30">
        <v>0</v>
      </c>
      <c r="H108" s="30">
        <v>0</v>
      </c>
      <c r="I108" s="32">
        <v>44242</v>
      </c>
      <c r="J108" s="30">
        <v>2021</v>
      </c>
    </row>
    <row r="109" spans="1:10" x14ac:dyDescent="0.25">
      <c r="A109" s="30">
        <v>13085500</v>
      </c>
      <c r="B109" s="31" t="s">
        <v>10</v>
      </c>
      <c r="C109" s="32">
        <v>44243</v>
      </c>
      <c r="D109" s="30">
        <v>0</v>
      </c>
      <c r="E109" s="30">
        <v>0</v>
      </c>
      <c r="F109" s="30">
        <v>0</v>
      </c>
      <c r="G109" s="30">
        <v>0</v>
      </c>
      <c r="H109" s="30">
        <v>0</v>
      </c>
      <c r="I109" s="32">
        <v>44243</v>
      </c>
      <c r="J109" s="30">
        <v>2021</v>
      </c>
    </row>
    <row r="110" spans="1:10" x14ac:dyDescent="0.25">
      <c r="A110" s="30">
        <v>13085500</v>
      </c>
      <c r="B110" s="31" t="s">
        <v>10</v>
      </c>
      <c r="C110" s="32">
        <v>44244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2">
        <v>44244</v>
      </c>
      <c r="J110" s="30">
        <v>2021</v>
      </c>
    </row>
    <row r="111" spans="1:10" x14ac:dyDescent="0.25">
      <c r="A111" s="30">
        <v>13085500</v>
      </c>
      <c r="B111" s="31" t="s">
        <v>10</v>
      </c>
      <c r="C111" s="32">
        <v>44245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2">
        <v>44245</v>
      </c>
      <c r="J111" s="30">
        <v>2021</v>
      </c>
    </row>
    <row r="112" spans="1:10" x14ac:dyDescent="0.25">
      <c r="A112" s="30">
        <v>13085500</v>
      </c>
      <c r="B112" s="31" t="s">
        <v>10</v>
      </c>
      <c r="C112" s="32">
        <v>44246</v>
      </c>
      <c r="D112" s="30">
        <v>0</v>
      </c>
      <c r="E112" s="30">
        <v>0</v>
      </c>
      <c r="F112" s="30">
        <v>0</v>
      </c>
      <c r="G112" s="30">
        <v>0</v>
      </c>
      <c r="H112" s="30">
        <v>0</v>
      </c>
      <c r="I112" s="32">
        <v>44246</v>
      </c>
      <c r="J112" s="30">
        <v>2021</v>
      </c>
    </row>
    <row r="113" spans="1:10" x14ac:dyDescent="0.25">
      <c r="A113" s="30">
        <v>13085500</v>
      </c>
      <c r="B113" s="31" t="s">
        <v>10</v>
      </c>
      <c r="C113" s="32">
        <v>44247</v>
      </c>
      <c r="D113" s="30">
        <v>0</v>
      </c>
      <c r="E113" s="30">
        <v>0</v>
      </c>
      <c r="F113" s="30">
        <v>0</v>
      </c>
      <c r="G113" s="30">
        <v>0</v>
      </c>
      <c r="H113" s="30">
        <v>0</v>
      </c>
      <c r="I113" s="32">
        <v>44247</v>
      </c>
      <c r="J113" s="30">
        <v>2021</v>
      </c>
    </row>
    <row r="114" spans="1:10" x14ac:dyDescent="0.25">
      <c r="A114" s="30">
        <v>13085500</v>
      </c>
      <c r="B114" s="31" t="s">
        <v>10</v>
      </c>
      <c r="C114" s="32">
        <v>44248</v>
      </c>
      <c r="D114" s="30">
        <v>0</v>
      </c>
      <c r="E114" s="30">
        <v>0</v>
      </c>
      <c r="F114" s="30">
        <v>0</v>
      </c>
      <c r="G114" s="30">
        <v>0</v>
      </c>
      <c r="H114" s="30">
        <v>0</v>
      </c>
      <c r="I114" s="32">
        <v>44248</v>
      </c>
      <c r="J114" s="30">
        <v>2021</v>
      </c>
    </row>
    <row r="115" spans="1:10" x14ac:dyDescent="0.25">
      <c r="A115" s="30">
        <v>13085500</v>
      </c>
      <c r="B115" s="31" t="s">
        <v>10</v>
      </c>
      <c r="C115" s="32">
        <v>44249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2">
        <v>44249</v>
      </c>
      <c r="J115" s="30">
        <v>2021</v>
      </c>
    </row>
    <row r="116" spans="1:10" x14ac:dyDescent="0.25">
      <c r="A116" s="30">
        <v>13085500</v>
      </c>
      <c r="B116" s="31" t="s">
        <v>10</v>
      </c>
      <c r="C116" s="32">
        <v>44250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2">
        <v>44250</v>
      </c>
      <c r="J116" s="30">
        <v>2021</v>
      </c>
    </row>
    <row r="117" spans="1:10" x14ac:dyDescent="0.25">
      <c r="A117" s="30">
        <v>13085500</v>
      </c>
      <c r="B117" s="31" t="s">
        <v>10</v>
      </c>
      <c r="C117" s="32">
        <v>44251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2">
        <v>44251</v>
      </c>
      <c r="J117" s="30">
        <v>2021</v>
      </c>
    </row>
    <row r="118" spans="1:10" x14ac:dyDescent="0.25">
      <c r="A118" s="30">
        <v>13085500</v>
      </c>
      <c r="B118" s="31" t="s">
        <v>10</v>
      </c>
      <c r="C118" s="32">
        <v>44252</v>
      </c>
      <c r="D118" s="30">
        <v>0</v>
      </c>
      <c r="E118" s="30">
        <v>0</v>
      </c>
      <c r="F118" s="30">
        <v>0</v>
      </c>
      <c r="G118" s="30">
        <v>0</v>
      </c>
      <c r="H118" s="30">
        <v>0</v>
      </c>
      <c r="I118" s="32">
        <v>44252</v>
      </c>
      <c r="J118" s="30">
        <v>2021</v>
      </c>
    </row>
    <row r="119" spans="1:10" x14ac:dyDescent="0.25">
      <c r="A119" s="30">
        <v>13085500</v>
      </c>
      <c r="B119" s="31" t="s">
        <v>10</v>
      </c>
      <c r="C119" s="32">
        <v>44253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2">
        <v>44253</v>
      </c>
      <c r="J119" s="30">
        <v>2021</v>
      </c>
    </row>
    <row r="120" spans="1:10" x14ac:dyDescent="0.25">
      <c r="A120" s="30">
        <v>13085500</v>
      </c>
      <c r="B120" s="31" t="s">
        <v>10</v>
      </c>
      <c r="C120" s="32">
        <v>44254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2">
        <v>44254</v>
      </c>
      <c r="J120" s="30">
        <v>2021</v>
      </c>
    </row>
    <row r="121" spans="1:10" x14ac:dyDescent="0.25">
      <c r="A121" s="30">
        <v>13085500</v>
      </c>
      <c r="B121" s="31" t="s">
        <v>10</v>
      </c>
      <c r="C121" s="32">
        <v>44255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2">
        <v>44255</v>
      </c>
      <c r="J121" s="30">
        <v>2021</v>
      </c>
    </row>
    <row r="122" spans="1:10" x14ac:dyDescent="0.25">
      <c r="A122" s="30">
        <v>13085500</v>
      </c>
      <c r="B122" s="31" t="s">
        <v>10</v>
      </c>
      <c r="C122" s="32">
        <v>44256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2">
        <v>44256</v>
      </c>
      <c r="J122" s="30">
        <v>2021</v>
      </c>
    </row>
    <row r="123" spans="1:10" x14ac:dyDescent="0.25">
      <c r="A123" s="30">
        <v>13085500</v>
      </c>
      <c r="B123" s="31" t="s">
        <v>10</v>
      </c>
      <c r="C123" s="32">
        <v>44257</v>
      </c>
      <c r="D123" s="30">
        <v>0</v>
      </c>
      <c r="E123" s="30">
        <v>0</v>
      </c>
      <c r="F123" s="30">
        <v>0</v>
      </c>
      <c r="G123" s="30">
        <v>0</v>
      </c>
      <c r="H123" s="30">
        <v>0</v>
      </c>
      <c r="I123" s="32">
        <v>44257</v>
      </c>
      <c r="J123" s="30">
        <v>2021</v>
      </c>
    </row>
    <row r="124" spans="1:10" x14ac:dyDescent="0.25">
      <c r="A124" s="30">
        <v>13085500</v>
      </c>
      <c r="B124" s="31" t="s">
        <v>10</v>
      </c>
      <c r="C124" s="32">
        <v>44258</v>
      </c>
      <c r="D124" s="30">
        <v>0</v>
      </c>
      <c r="E124" s="30">
        <v>0</v>
      </c>
      <c r="F124" s="30">
        <v>0</v>
      </c>
      <c r="G124" s="30">
        <v>0</v>
      </c>
      <c r="H124" s="30">
        <v>0</v>
      </c>
      <c r="I124" s="32">
        <v>44258</v>
      </c>
      <c r="J124" s="30">
        <v>2021</v>
      </c>
    </row>
    <row r="125" spans="1:10" x14ac:dyDescent="0.25">
      <c r="A125" s="30">
        <v>13085500</v>
      </c>
      <c r="B125" s="31" t="s">
        <v>10</v>
      </c>
      <c r="C125" s="32">
        <v>44259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2">
        <v>44259</v>
      </c>
      <c r="J125" s="30">
        <v>2021</v>
      </c>
    </row>
    <row r="126" spans="1:10" x14ac:dyDescent="0.25">
      <c r="A126" s="30">
        <v>13085500</v>
      </c>
      <c r="B126" s="31" t="s">
        <v>10</v>
      </c>
      <c r="C126" s="32">
        <v>44260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2">
        <v>44260</v>
      </c>
      <c r="J126" s="30">
        <v>2021</v>
      </c>
    </row>
    <row r="127" spans="1:10" x14ac:dyDescent="0.25">
      <c r="A127" s="30">
        <v>13085500</v>
      </c>
      <c r="B127" s="31" t="s">
        <v>10</v>
      </c>
      <c r="C127" s="32">
        <v>44261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2">
        <v>44261</v>
      </c>
      <c r="J127" s="30">
        <v>2021</v>
      </c>
    </row>
    <row r="128" spans="1:10" x14ac:dyDescent="0.25">
      <c r="A128" s="30">
        <v>13085500</v>
      </c>
      <c r="B128" s="31" t="s">
        <v>10</v>
      </c>
      <c r="C128" s="32">
        <v>44262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2">
        <v>44262</v>
      </c>
      <c r="J128" s="30">
        <v>2021</v>
      </c>
    </row>
    <row r="129" spans="1:10" x14ac:dyDescent="0.25">
      <c r="A129" s="30">
        <v>13085500</v>
      </c>
      <c r="B129" s="31" t="s">
        <v>10</v>
      </c>
      <c r="C129" s="32">
        <v>44263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2">
        <v>44263</v>
      </c>
      <c r="J129" s="30">
        <v>2021</v>
      </c>
    </row>
    <row r="130" spans="1:10" x14ac:dyDescent="0.25">
      <c r="A130" s="30">
        <v>13085500</v>
      </c>
      <c r="B130" s="31" t="s">
        <v>10</v>
      </c>
      <c r="C130" s="32">
        <v>44264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2">
        <v>44264</v>
      </c>
      <c r="J130" s="30">
        <v>2021</v>
      </c>
    </row>
    <row r="131" spans="1:10" x14ac:dyDescent="0.25">
      <c r="A131" s="30">
        <v>13085500</v>
      </c>
      <c r="B131" s="31" t="s">
        <v>10</v>
      </c>
      <c r="C131" s="32">
        <v>44265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2">
        <v>44265</v>
      </c>
      <c r="J131" s="30">
        <v>2021</v>
      </c>
    </row>
    <row r="132" spans="1:10" x14ac:dyDescent="0.25">
      <c r="A132" s="30">
        <v>13085500</v>
      </c>
      <c r="B132" s="31" t="s">
        <v>10</v>
      </c>
      <c r="C132" s="32">
        <v>44266</v>
      </c>
      <c r="D132" s="30">
        <v>0</v>
      </c>
      <c r="E132" s="30">
        <v>0</v>
      </c>
      <c r="F132" s="30">
        <v>0</v>
      </c>
      <c r="G132" s="30">
        <v>0</v>
      </c>
      <c r="H132" s="30">
        <v>0</v>
      </c>
      <c r="I132" s="32">
        <v>44266</v>
      </c>
      <c r="J132" s="30">
        <v>2021</v>
      </c>
    </row>
    <row r="133" spans="1:10" x14ac:dyDescent="0.25">
      <c r="A133" s="30">
        <v>13085500</v>
      </c>
      <c r="B133" s="31" t="s">
        <v>10</v>
      </c>
      <c r="C133" s="32">
        <v>44267</v>
      </c>
      <c r="D133" s="30">
        <v>0</v>
      </c>
      <c r="E133" s="30">
        <v>0</v>
      </c>
      <c r="F133" s="30">
        <v>0</v>
      </c>
      <c r="G133" s="30">
        <v>0</v>
      </c>
      <c r="H133" s="30">
        <v>0</v>
      </c>
      <c r="I133" s="32">
        <v>44267</v>
      </c>
      <c r="J133" s="30">
        <v>2021</v>
      </c>
    </row>
    <row r="134" spans="1:10" x14ac:dyDescent="0.25">
      <c r="A134" s="30">
        <v>13085500</v>
      </c>
      <c r="B134" s="31" t="s">
        <v>10</v>
      </c>
      <c r="C134" s="32">
        <v>44268</v>
      </c>
      <c r="D134" s="30">
        <v>0</v>
      </c>
      <c r="E134" s="30">
        <v>0</v>
      </c>
      <c r="F134" s="30">
        <v>0</v>
      </c>
      <c r="G134" s="30">
        <v>0</v>
      </c>
      <c r="H134" s="30">
        <v>0</v>
      </c>
      <c r="I134" s="32">
        <v>44268</v>
      </c>
      <c r="J134" s="30">
        <v>2021</v>
      </c>
    </row>
    <row r="135" spans="1:10" x14ac:dyDescent="0.25">
      <c r="A135" s="30">
        <v>13085500</v>
      </c>
      <c r="B135" s="31" t="s">
        <v>10</v>
      </c>
      <c r="C135" s="32">
        <v>44269</v>
      </c>
      <c r="D135" s="30">
        <v>0</v>
      </c>
      <c r="E135" s="30">
        <v>0</v>
      </c>
      <c r="F135" s="30">
        <v>0</v>
      </c>
      <c r="G135" s="30">
        <v>0</v>
      </c>
      <c r="H135" s="30">
        <v>0</v>
      </c>
      <c r="I135" s="32">
        <v>44269</v>
      </c>
      <c r="J135" s="30">
        <v>2021</v>
      </c>
    </row>
    <row r="136" spans="1:10" x14ac:dyDescent="0.25">
      <c r="A136" s="30">
        <v>13085500</v>
      </c>
      <c r="B136" s="31" t="s">
        <v>10</v>
      </c>
      <c r="C136" s="32">
        <v>44270</v>
      </c>
      <c r="D136" s="30">
        <v>0</v>
      </c>
      <c r="E136" s="30">
        <v>0</v>
      </c>
      <c r="F136" s="30">
        <v>0</v>
      </c>
      <c r="G136" s="30">
        <v>0</v>
      </c>
      <c r="H136" s="30">
        <v>0</v>
      </c>
      <c r="I136" s="32">
        <v>44270</v>
      </c>
      <c r="J136" s="30">
        <v>2021</v>
      </c>
    </row>
    <row r="137" spans="1:10" x14ac:dyDescent="0.25">
      <c r="A137" s="30">
        <v>13085500</v>
      </c>
      <c r="B137" s="31" t="s">
        <v>10</v>
      </c>
      <c r="C137" s="32">
        <v>44271</v>
      </c>
      <c r="D137" s="30">
        <v>0</v>
      </c>
      <c r="E137" s="30">
        <v>0</v>
      </c>
      <c r="F137" s="30">
        <v>0</v>
      </c>
      <c r="G137" s="30">
        <v>0</v>
      </c>
      <c r="H137" s="30">
        <v>0</v>
      </c>
      <c r="I137" s="32">
        <v>44271</v>
      </c>
      <c r="J137" s="30">
        <v>2021</v>
      </c>
    </row>
    <row r="138" spans="1:10" x14ac:dyDescent="0.25">
      <c r="A138" s="30">
        <v>13085500</v>
      </c>
      <c r="B138" s="31" t="s">
        <v>10</v>
      </c>
      <c r="C138" s="32">
        <v>44272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2">
        <v>44272</v>
      </c>
      <c r="J138" s="30">
        <v>2021</v>
      </c>
    </row>
    <row r="139" spans="1:10" x14ac:dyDescent="0.25">
      <c r="A139" s="30">
        <v>13085500</v>
      </c>
      <c r="B139" s="31" t="s">
        <v>10</v>
      </c>
      <c r="C139" s="32">
        <v>44273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2">
        <v>44273</v>
      </c>
      <c r="J139" s="30">
        <v>2021</v>
      </c>
    </row>
    <row r="140" spans="1:10" x14ac:dyDescent="0.25">
      <c r="A140" s="30">
        <v>13085500</v>
      </c>
      <c r="B140" s="31" t="s">
        <v>10</v>
      </c>
      <c r="C140" s="32">
        <v>44274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2">
        <v>44274</v>
      </c>
      <c r="J140" s="30">
        <v>2021</v>
      </c>
    </row>
    <row r="141" spans="1:10" x14ac:dyDescent="0.25">
      <c r="A141" s="30">
        <v>13085500</v>
      </c>
      <c r="B141" s="31" t="s">
        <v>10</v>
      </c>
      <c r="C141" s="32">
        <v>44275</v>
      </c>
      <c r="D141" s="30">
        <v>0</v>
      </c>
      <c r="E141" s="30">
        <v>0</v>
      </c>
      <c r="F141" s="30">
        <v>0</v>
      </c>
      <c r="G141" s="30">
        <v>0</v>
      </c>
      <c r="H141" s="30">
        <v>0</v>
      </c>
      <c r="I141" s="32">
        <v>44275</v>
      </c>
      <c r="J141" s="30">
        <v>2021</v>
      </c>
    </row>
    <row r="142" spans="1:10" x14ac:dyDescent="0.25">
      <c r="A142" s="30">
        <v>13085500</v>
      </c>
      <c r="B142" s="31" t="s">
        <v>10</v>
      </c>
      <c r="C142" s="32">
        <v>44276</v>
      </c>
      <c r="D142" s="30">
        <v>0</v>
      </c>
      <c r="E142" s="30">
        <v>0</v>
      </c>
      <c r="F142" s="30">
        <v>0</v>
      </c>
      <c r="G142" s="30">
        <v>0</v>
      </c>
      <c r="H142" s="30">
        <v>0</v>
      </c>
      <c r="I142" s="32">
        <v>44276</v>
      </c>
      <c r="J142" s="30">
        <v>2021</v>
      </c>
    </row>
    <row r="143" spans="1:10" x14ac:dyDescent="0.25">
      <c r="A143" s="30">
        <v>13085500</v>
      </c>
      <c r="B143" s="31" t="s">
        <v>10</v>
      </c>
      <c r="C143" s="32">
        <v>44277</v>
      </c>
      <c r="D143" s="30">
        <v>0</v>
      </c>
      <c r="E143" s="30">
        <v>0</v>
      </c>
      <c r="F143" s="30">
        <v>0</v>
      </c>
      <c r="G143" s="30">
        <v>0</v>
      </c>
      <c r="H143" s="30">
        <v>0</v>
      </c>
      <c r="I143" s="32">
        <v>44277</v>
      </c>
      <c r="J143" s="30">
        <v>2021</v>
      </c>
    </row>
    <row r="144" spans="1:10" x14ac:dyDescent="0.25">
      <c r="A144" s="30">
        <v>13085500</v>
      </c>
      <c r="B144" s="31" t="s">
        <v>10</v>
      </c>
      <c r="C144" s="32">
        <v>44278</v>
      </c>
      <c r="D144" s="30">
        <v>0</v>
      </c>
      <c r="E144" s="30">
        <v>0</v>
      </c>
      <c r="F144" s="30">
        <v>0</v>
      </c>
      <c r="G144" s="30">
        <v>0</v>
      </c>
      <c r="H144" s="30">
        <v>0</v>
      </c>
      <c r="I144" s="32">
        <v>44278</v>
      </c>
      <c r="J144" s="30">
        <v>2021</v>
      </c>
    </row>
    <row r="145" spans="1:10" x14ac:dyDescent="0.25">
      <c r="A145" s="30">
        <v>13085500</v>
      </c>
      <c r="B145" s="31" t="s">
        <v>10</v>
      </c>
      <c r="C145" s="32">
        <v>44279</v>
      </c>
      <c r="D145" s="30">
        <v>0</v>
      </c>
      <c r="E145" s="30">
        <v>0</v>
      </c>
      <c r="F145" s="30">
        <v>0</v>
      </c>
      <c r="G145" s="30">
        <v>0</v>
      </c>
      <c r="H145" s="30">
        <v>0</v>
      </c>
      <c r="I145" s="32">
        <v>44279</v>
      </c>
      <c r="J145" s="30">
        <v>2021</v>
      </c>
    </row>
    <row r="146" spans="1:10" x14ac:dyDescent="0.25">
      <c r="A146" s="30">
        <v>13085500</v>
      </c>
      <c r="B146" s="31" t="s">
        <v>10</v>
      </c>
      <c r="C146" s="32">
        <v>44280</v>
      </c>
      <c r="D146" s="30">
        <v>0</v>
      </c>
      <c r="E146" s="30">
        <v>0</v>
      </c>
      <c r="F146" s="30">
        <v>0</v>
      </c>
      <c r="G146" s="30">
        <v>0</v>
      </c>
      <c r="H146" s="30">
        <v>0</v>
      </c>
      <c r="I146" s="32">
        <v>44280</v>
      </c>
      <c r="J146" s="30">
        <v>2021</v>
      </c>
    </row>
    <row r="147" spans="1:10" x14ac:dyDescent="0.25">
      <c r="A147" s="30">
        <v>13085500</v>
      </c>
      <c r="B147" s="31" t="s">
        <v>10</v>
      </c>
      <c r="C147" s="32">
        <v>44281</v>
      </c>
      <c r="D147" s="30">
        <v>0</v>
      </c>
      <c r="E147" s="30">
        <v>0</v>
      </c>
      <c r="F147" s="30">
        <v>0</v>
      </c>
      <c r="G147" s="30">
        <v>0</v>
      </c>
      <c r="H147" s="30">
        <v>0</v>
      </c>
      <c r="I147" s="32">
        <v>44281</v>
      </c>
      <c r="J147" s="30">
        <v>2021</v>
      </c>
    </row>
    <row r="148" spans="1:10" x14ac:dyDescent="0.25">
      <c r="A148" s="30">
        <v>13085500</v>
      </c>
      <c r="B148" s="31" t="s">
        <v>10</v>
      </c>
      <c r="C148" s="32">
        <v>44282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2">
        <v>44282</v>
      </c>
      <c r="J148" s="30">
        <v>2021</v>
      </c>
    </row>
    <row r="149" spans="1:10" x14ac:dyDescent="0.25">
      <c r="A149" s="30">
        <v>13085500</v>
      </c>
      <c r="B149" s="31" t="s">
        <v>10</v>
      </c>
      <c r="C149" s="32">
        <v>44283</v>
      </c>
      <c r="D149" s="30">
        <v>0</v>
      </c>
      <c r="E149" s="30">
        <v>0</v>
      </c>
      <c r="F149" s="30">
        <v>0</v>
      </c>
      <c r="G149" s="30">
        <v>0</v>
      </c>
      <c r="H149" s="30">
        <v>0</v>
      </c>
      <c r="I149" s="32">
        <v>44283</v>
      </c>
      <c r="J149" s="30">
        <v>2021</v>
      </c>
    </row>
    <row r="150" spans="1:10" x14ac:dyDescent="0.25">
      <c r="A150" s="30">
        <v>13085500</v>
      </c>
      <c r="B150" s="31" t="s">
        <v>10</v>
      </c>
      <c r="C150" s="32">
        <v>44284</v>
      </c>
      <c r="D150" s="30">
        <v>0</v>
      </c>
      <c r="E150" s="30">
        <v>0</v>
      </c>
      <c r="F150" s="30">
        <v>0</v>
      </c>
      <c r="G150" s="30">
        <v>0</v>
      </c>
      <c r="H150" s="30">
        <v>0</v>
      </c>
      <c r="I150" s="32">
        <v>44284</v>
      </c>
      <c r="J150" s="30">
        <v>2021</v>
      </c>
    </row>
    <row r="151" spans="1:10" x14ac:dyDescent="0.25">
      <c r="A151" s="30">
        <v>13085500</v>
      </c>
      <c r="B151" s="31" t="s">
        <v>10</v>
      </c>
      <c r="C151" s="32">
        <v>44285</v>
      </c>
      <c r="D151" s="30">
        <v>0</v>
      </c>
      <c r="E151" s="30">
        <v>0</v>
      </c>
      <c r="F151" s="30">
        <v>0</v>
      </c>
      <c r="G151" s="30">
        <v>0</v>
      </c>
      <c r="H151" s="30">
        <v>0</v>
      </c>
      <c r="I151" s="32">
        <v>44285</v>
      </c>
      <c r="J151" s="30">
        <v>2021</v>
      </c>
    </row>
    <row r="152" spans="1:10" x14ac:dyDescent="0.25">
      <c r="A152" s="30">
        <v>13085500</v>
      </c>
      <c r="B152" s="31" t="s">
        <v>10</v>
      </c>
      <c r="C152" s="32">
        <v>44286</v>
      </c>
      <c r="D152" s="30">
        <v>0</v>
      </c>
      <c r="E152" s="30">
        <v>0</v>
      </c>
      <c r="F152" s="30">
        <v>0</v>
      </c>
      <c r="G152" s="30">
        <v>0</v>
      </c>
      <c r="H152" s="30">
        <v>0</v>
      </c>
      <c r="I152" s="32">
        <v>44286</v>
      </c>
      <c r="J152" s="30">
        <v>2021</v>
      </c>
    </row>
    <row r="153" spans="1:10" x14ac:dyDescent="0.25">
      <c r="A153" s="30">
        <v>13085500</v>
      </c>
      <c r="B153" s="31" t="s">
        <v>10</v>
      </c>
      <c r="C153" s="32">
        <v>44287</v>
      </c>
      <c r="D153" s="30">
        <v>0</v>
      </c>
      <c r="E153" s="30">
        <v>0</v>
      </c>
      <c r="F153" s="30">
        <v>0</v>
      </c>
      <c r="G153" s="30">
        <v>0</v>
      </c>
      <c r="H153" s="30">
        <v>0</v>
      </c>
      <c r="I153" s="32">
        <v>44287</v>
      </c>
      <c r="J153" s="30">
        <v>2021</v>
      </c>
    </row>
    <row r="154" spans="1:10" x14ac:dyDescent="0.25">
      <c r="A154" s="30">
        <v>13085500</v>
      </c>
      <c r="B154" s="31" t="s">
        <v>10</v>
      </c>
      <c r="C154" s="32">
        <v>44288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2">
        <v>44288</v>
      </c>
      <c r="J154" s="30">
        <v>2021</v>
      </c>
    </row>
    <row r="155" spans="1:10" x14ac:dyDescent="0.25">
      <c r="A155" s="30">
        <v>13085500</v>
      </c>
      <c r="B155" s="31" t="s">
        <v>10</v>
      </c>
      <c r="C155" s="32">
        <v>44289</v>
      </c>
      <c r="D155" s="30">
        <v>0</v>
      </c>
      <c r="E155" s="30">
        <v>0</v>
      </c>
      <c r="F155" s="30">
        <v>0</v>
      </c>
      <c r="G155" s="30">
        <v>0</v>
      </c>
      <c r="H155" s="30">
        <v>0</v>
      </c>
      <c r="I155" s="32">
        <v>44289</v>
      </c>
      <c r="J155" s="30">
        <v>2021</v>
      </c>
    </row>
    <row r="156" spans="1:10" x14ac:dyDescent="0.25">
      <c r="A156" s="30">
        <v>13085500</v>
      </c>
      <c r="B156" s="31" t="s">
        <v>10</v>
      </c>
      <c r="C156" s="32">
        <v>44290</v>
      </c>
      <c r="D156" s="30">
        <v>0</v>
      </c>
      <c r="E156" s="30">
        <v>0</v>
      </c>
      <c r="F156" s="30">
        <v>0</v>
      </c>
      <c r="G156" s="30">
        <v>0</v>
      </c>
      <c r="H156" s="30">
        <v>0</v>
      </c>
      <c r="I156" s="32">
        <v>44290</v>
      </c>
      <c r="J156" s="30">
        <v>2021</v>
      </c>
    </row>
    <row r="157" spans="1:10" x14ac:dyDescent="0.25">
      <c r="A157" s="30">
        <v>13085500</v>
      </c>
      <c r="B157" s="31" t="s">
        <v>10</v>
      </c>
      <c r="C157" s="32">
        <v>44291</v>
      </c>
      <c r="D157" s="30">
        <v>0.8</v>
      </c>
      <c r="E157" s="30">
        <v>1.5</v>
      </c>
      <c r="F157" s="30">
        <v>0.8</v>
      </c>
      <c r="G157" s="30">
        <v>1.5</v>
      </c>
      <c r="H157" s="30">
        <v>-1.5</v>
      </c>
      <c r="I157" s="32">
        <v>44291</v>
      </c>
      <c r="J157" s="30">
        <v>2021</v>
      </c>
    </row>
    <row r="158" spans="1:10" x14ac:dyDescent="0.25">
      <c r="A158" s="30">
        <v>13085500</v>
      </c>
      <c r="B158" s="31" t="s">
        <v>10</v>
      </c>
      <c r="C158" s="32">
        <v>44292</v>
      </c>
      <c r="D158" s="30">
        <v>0.7</v>
      </c>
      <c r="E158" s="30">
        <v>3</v>
      </c>
      <c r="F158" s="30">
        <v>0.7</v>
      </c>
      <c r="G158" s="30">
        <v>3</v>
      </c>
      <c r="H158" s="30">
        <v>-3</v>
      </c>
      <c r="I158" s="32">
        <v>44292</v>
      </c>
      <c r="J158" s="30">
        <v>2021</v>
      </c>
    </row>
    <row r="159" spans="1:10" x14ac:dyDescent="0.25">
      <c r="A159" s="30">
        <v>13085500</v>
      </c>
      <c r="B159" s="31" t="s">
        <v>10</v>
      </c>
      <c r="C159" s="32">
        <v>44293</v>
      </c>
      <c r="D159" s="30">
        <v>30</v>
      </c>
      <c r="E159" s="30">
        <v>61.9</v>
      </c>
      <c r="F159" s="30">
        <v>30</v>
      </c>
      <c r="G159" s="30">
        <v>62</v>
      </c>
      <c r="H159" s="30">
        <v>-61.9</v>
      </c>
      <c r="I159" s="32">
        <v>44293</v>
      </c>
      <c r="J159" s="30">
        <v>2021</v>
      </c>
    </row>
    <row r="160" spans="1:10" x14ac:dyDescent="0.25">
      <c r="A160" s="30">
        <v>13085500</v>
      </c>
      <c r="B160" s="31" t="s">
        <v>10</v>
      </c>
      <c r="C160" s="32">
        <v>44294</v>
      </c>
      <c r="D160" s="30">
        <v>17</v>
      </c>
      <c r="E160" s="30">
        <v>95.3</v>
      </c>
      <c r="F160" s="30">
        <v>17</v>
      </c>
      <c r="G160" s="30">
        <v>95</v>
      </c>
      <c r="H160" s="30">
        <v>-95.3</v>
      </c>
      <c r="I160" s="32">
        <v>44294</v>
      </c>
      <c r="J160" s="30">
        <v>2021</v>
      </c>
    </row>
    <row r="161" spans="1:10" x14ac:dyDescent="0.25">
      <c r="A161" s="30">
        <v>13085500</v>
      </c>
      <c r="B161" s="31" t="s">
        <v>10</v>
      </c>
      <c r="C161" s="32">
        <v>44295</v>
      </c>
      <c r="D161" s="30">
        <v>41</v>
      </c>
      <c r="E161" s="30">
        <v>177.4</v>
      </c>
      <c r="F161" s="30">
        <v>41</v>
      </c>
      <c r="G161" s="30">
        <v>177</v>
      </c>
      <c r="H161" s="30">
        <v>-177.4</v>
      </c>
      <c r="I161" s="32">
        <v>44295</v>
      </c>
      <c r="J161" s="30">
        <v>2021</v>
      </c>
    </row>
    <row r="162" spans="1:10" x14ac:dyDescent="0.25">
      <c r="A162" s="30">
        <v>13085500</v>
      </c>
      <c r="B162" s="31" t="s">
        <v>10</v>
      </c>
      <c r="C162" s="32">
        <v>44296</v>
      </c>
      <c r="D162" s="30">
        <v>35</v>
      </c>
      <c r="E162" s="30">
        <v>247.6</v>
      </c>
      <c r="F162" s="30">
        <v>35</v>
      </c>
      <c r="G162" s="30">
        <v>248</v>
      </c>
      <c r="H162" s="30">
        <v>-247.6</v>
      </c>
      <c r="I162" s="32">
        <v>44296</v>
      </c>
      <c r="J162" s="30">
        <v>2021</v>
      </c>
    </row>
    <row r="163" spans="1:10" x14ac:dyDescent="0.25">
      <c r="A163" s="30">
        <v>13085500</v>
      </c>
      <c r="B163" s="31" t="s">
        <v>10</v>
      </c>
      <c r="C163" s="32">
        <v>44297</v>
      </c>
      <c r="D163" s="30">
        <v>36</v>
      </c>
      <c r="E163" s="30">
        <v>318</v>
      </c>
      <c r="F163" s="30">
        <v>36</v>
      </c>
      <c r="G163" s="30">
        <v>318</v>
      </c>
      <c r="H163" s="30">
        <v>-318</v>
      </c>
      <c r="I163" s="32">
        <v>44297</v>
      </c>
      <c r="J163" s="30">
        <v>2021</v>
      </c>
    </row>
    <row r="164" spans="1:10" x14ac:dyDescent="0.25">
      <c r="A164" s="30">
        <v>13085500</v>
      </c>
      <c r="B164" s="31" t="s">
        <v>10</v>
      </c>
      <c r="C164" s="32">
        <v>44298</v>
      </c>
      <c r="D164" s="30">
        <v>39</v>
      </c>
      <c r="E164" s="30">
        <v>395.7</v>
      </c>
      <c r="F164" s="30">
        <v>39</v>
      </c>
      <c r="G164" s="30">
        <v>396</v>
      </c>
      <c r="H164" s="30">
        <v>-395.7</v>
      </c>
      <c r="I164" s="32">
        <v>44298</v>
      </c>
      <c r="J164" s="30">
        <v>2021</v>
      </c>
    </row>
    <row r="165" spans="1:10" x14ac:dyDescent="0.25">
      <c r="A165" s="30">
        <v>13085500</v>
      </c>
      <c r="B165" s="31" t="s">
        <v>10</v>
      </c>
      <c r="C165" s="32">
        <v>44299</v>
      </c>
      <c r="D165" s="30">
        <v>35</v>
      </c>
      <c r="E165" s="30">
        <v>465</v>
      </c>
      <c r="F165" s="30">
        <v>35</v>
      </c>
      <c r="G165" s="30">
        <v>465</v>
      </c>
      <c r="H165" s="30">
        <v>-465</v>
      </c>
      <c r="I165" s="32">
        <v>44299</v>
      </c>
      <c r="J165" s="30">
        <v>2021</v>
      </c>
    </row>
    <row r="166" spans="1:10" x14ac:dyDescent="0.25">
      <c r="A166" s="30">
        <v>13085500</v>
      </c>
      <c r="B166" s="31" t="s">
        <v>10</v>
      </c>
      <c r="C166" s="32">
        <v>44300</v>
      </c>
      <c r="D166" s="30">
        <v>31</v>
      </c>
      <c r="E166" s="30">
        <v>526.79999999999995</v>
      </c>
      <c r="F166" s="30">
        <v>31</v>
      </c>
      <c r="G166" s="30">
        <v>527</v>
      </c>
      <c r="H166" s="30">
        <v>-526.79999999999995</v>
      </c>
      <c r="I166" s="32">
        <v>44300</v>
      </c>
      <c r="J166" s="30">
        <v>2021</v>
      </c>
    </row>
    <row r="167" spans="1:10" x14ac:dyDescent="0.25">
      <c r="A167" s="30">
        <v>13085500</v>
      </c>
      <c r="B167" s="31" t="s">
        <v>10</v>
      </c>
      <c r="C167" s="32">
        <v>44301</v>
      </c>
      <c r="D167" s="30">
        <v>46</v>
      </c>
      <c r="E167" s="30">
        <v>618.4</v>
      </c>
      <c r="F167" s="30">
        <v>46</v>
      </c>
      <c r="G167" s="30">
        <v>618</v>
      </c>
      <c r="H167" s="30">
        <v>-618.4</v>
      </c>
      <c r="I167" s="32">
        <v>44301</v>
      </c>
      <c r="J167" s="30">
        <v>2021</v>
      </c>
    </row>
    <row r="168" spans="1:10" x14ac:dyDescent="0.25">
      <c r="A168" s="30">
        <v>13085500</v>
      </c>
      <c r="B168" s="31" t="s">
        <v>10</v>
      </c>
      <c r="C168" s="32">
        <v>44302</v>
      </c>
      <c r="D168" s="30">
        <v>60</v>
      </c>
      <c r="E168" s="30">
        <v>736.6</v>
      </c>
      <c r="F168" s="30">
        <v>60</v>
      </c>
      <c r="G168" s="30">
        <v>737</v>
      </c>
      <c r="H168" s="30">
        <v>-736.6</v>
      </c>
      <c r="I168" s="32">
        <v>44302</v>
      </c>
      <c r="J168" s="30">
        <v>2021</v>
      </c>
    </row>
    <row r="169" spans="1:10" x14ac:dyDescent="0.25">
      <c r="A169" s="30">
        <v>13085500</v>
      </c>
      <c r="B169" s="31" t="s">
        <v>10</v>
      </c>
      <c r="C169" s="32">
        <v>44303</v>
      </c>
      <c r="D169" s="30">
        <v>63</v>
      </c>
      <c r="E169" s="30">
        <v>860.6</v>
      </c>
      <c r="F169" s="30">
        <v>63</v>
      </c>
      <c r="G169" s="30">
        <v>861</v>
      </c>
      <c r="H169" s="30">
        <v>-860.6</v>
      </c>
      <c r="I169" s="32">
        <v>44303</v>
      </c>
      <c r="J169" s="30">
        <v>2021</v>
      </c>
    </row>
    <row r="170" spans="1:10" x14ac:dyDescent="0.25">
      <c r="A170" s="30">
        <v>13085500</v>
      </c>
      <c r="B170" s="31" t="s">
        <v>10</v>
      </c>
      <c r="C170" s="32">
        <v>44304</v>
      </c>
      <c r="D170" s="30">
        <v>61</v>
      </c>
      <c r="E170" s="30">
        <v>982.1</v>
      </c>
      <c r="F170" s="30">
        <v>61</v>
      </c>
      <c r="G170" s="30">
        <v>982</v>
      </c>
      <c r="H170" s="30">
        <v>-982.1</v>
      </c>
      <c r="I170" s="32">
        <v>44304</v>
      </c>
      <c r="J170" s="30">
        <v>2021</v>
      </c>
    </row>
    <row r="171" spans="1:10" x14ac:dyDescent="0.25">
      <c r="A171" s="30">
        <v>13085500</v>
      </c>
      <c r="B171" s="31" t="s">
        <v>10</v>
      </c>
      <c r="C171" s="32">
        <v>44305</v>
      </c>
      <c r="D171" s="30">
        <v>57</v>
      </c>
      <c r="E171" s="30">
        <v>1095</v>
      </c>
      <c r="F171" s="30">
        <v>57</v>
      </c>
      <c r="G171" s="30">
        <v>1095</v>
      </c>
      <c r="H171" s="30">
        <v>-1095</v>
      </c>
      <c r="I171" s="32">
        <v>44305</v>
      </c>
      <c r="J171" s="30">
        <v>2021</v>
      </c>
    </row>
    <row r="172" spans="1:10" x14ac:dyDescent="0.25">
      <c r="A172" s="30">
        <v>13085500</v>
      </c>
      <c r="B172" s="31" t="s">
        <v>10</v>
      </c>
      <c r="C172" s="32">
        <v>44306</v>
      </c>
      <c r="D172" s="30">
        <v>66</v>
      </c>
      <c r="E172" s="30">
        <v>1225.7</v>
      </c>
      <c r="F172" s="30">
        <v>66</v>
      </c>
      <c r="G172" s="30">
        <v>1226</v>
      </c>
      <c r="H172" s="30">
        <v>-1225.7</v>
      </c>
      <c r="I172" s="32">
        <v>44306</v>
      </c>
      <c r="J172" s="30">
        <v>2021</v>
      </c>
    </row>
    <row r="173" spans="1:10" x14ac:dyDescent="0.25">
      <c r="A173" s="30">
        <v>13085500</v>
      </c>
      <c r="B173" s="31" t="s">
        <v>10</v>
      </c>
      <c r="C173" s="32">
        <v>44307</v>
      </c>
      <c r="D173" s="30">
        <v>92</v>
      </c>
      <c r="E173" s="30">
        <v>1408.3</v>
      </c>
      <c r="F173" s="30">
        <v>92</v>
      </c>
      <c r="G173" s="30">
        <v>1408</v>
      </c>
      <c r="H173" s="30">
        <v>-1408.3</v>
      </c>
      <c r="I173" s="32">
        <v>44307</v>
      </c>
      <c r="J173" s="30">
        <v>2021</v>
      </c>
    </row>
    <row r="174" spans="1:10" x14ac:dyDescent="0.25">
      <c r="A174" s="30">
        <v>13085500</v>
      </c>
      <c r="B174" s="31" t="s">
        <v>10</v>
      </c>
      <c r="C174" s="32">
        <v>44308</v>
      </c>
      <c r="D174" s="30">
        <v>123</v>
      </c>
      <c r="E174" s="30">
        <v>1651.3</v>
      </c>
      <c r="F174" s="30">
        <v>123</v>
      </c>
      <c r="G174" s="30">
        <v>1651</v>
      </c>
      <c r="H174" s="30">
        <v>-1651.3</v>
      </c>
      <c r="I174" s="32">
        <v>44308</v>
      </c>
      <c r="J174" s="30">
        <v>2021</v>
      </c>
    </row>
    <row r="175" spans="1:10" x14ac:dyDescent="0.25">
      <c r="A175" s="30">
        <v>13085500</v>
      </c>
      <c r="B175" s="31" t="s">
        <v>10</v>
      </c>
      <c r="C175" s="32">
        <v>44309</v>
      </c>
      <c r="D175" s="30">
        <v>146</v>
      </c>
      <c r="E175" s="30">
        <v>1940.1</v>
      </c>
      <c r="F175" s="30">
        <v>146</v>
      </c>
      <c r="G175" s="30">
        <v>1940</v>
      </c>
      <c r="H175" s="30">
        <v>-1940.1</v>
      </c>
      <c r="I175" s="32">
        <v>44309</v>
      </c>
      <c r="J175" s="30">
        <v>2021</v>
      </c>
    </row>
    <row r="176" spans="1:10" x14ac:dyDescent="0.25">
      <c r="A176" s="30">
        <v>13085500</v>
      </c>
      <c r="B176" s="31" t="s">
        <v>10</v>
      </c>
      <c r="C176" s="32">
        <v>44310</v>
      </c>
      <c r="D176" s="30">
        <v>149</v>
      </c>
      <c r="E176" s="30">
        <v>2235.8000000000002</v>
      </c>
      <c r="F176" s="30">
        <v>149</v>
      </c>
      <c r="G176" s="30">
        <v>2236</v>
      </c>
      <c r="H176" s="30">
        <v>-2235.8000000000002</v>
      </c>
      <c r="I176" s="32">
        <v>44310</v>
      </c>
      <c r="J176" s="30">
        <v>2021</v>
      </c>
    </row>
    <row r="177" spans="1:10" x14ac:dyDescent="0.25">
      <c r="A177" s="30">
        <v>13085500</v>
      </c>
      <c r="B177" s="31" t="s">
        <v>10</v>
      </c>
      <c r="C177" s="32">
        <v>44311</v>
      </c>
      <c r="D177" s="30">
        <v>137</v>
      </c>
      <c r="E177" s="30">
        <v>2508.3000000000002</v>
      </c>
      <c r="F177" s="30">
        <v>137</v>
      </c>
      <c r="G177" s="30">
        <v>2508</v>
      </c>
      <c r="H177" s="30">
        <v>-2508.3000000000002</v>
      </c>
      <c r="I177" s="32">
        <v>44311</v>
      </c>
      <c r="J177" s="30">
        <v>2021</v>
      </c>
    </row>
    <row r="178" spans="1:10" x14ac:dyDescent="0.25">
      <c r="A178" s="30">
        <v>13085500</v>
      </c>
      <c r="B178" s="31" t="s">
        <v>10</v>
      </c>
      <c r="C178" s="32">
        <v>44312</v>
      </c>
      <c r="D178" s="30">
        <v>139</v>
      </c>
      <c r="E178" s="30">
        <v>2783.3</v>
      </c>
      <c r="F178" s="30">
        <v>139</v>
      </c>
      <c r="G178" s="30">
        <v>2783</v>
      </c>
      <c r="H178" s="30">
        <v>-2783.3</v>
      </c>
      <c r="I178" s="32">
        <v>44312</v>
      </c>
      <c r="J178" s="30">
        <v>2021</v>
      </c>
    </row>
    <row r="179" spans="1:10" x14ac:dyDescent="0.25">
      <c r="A179" s="30">
        <v>13085500</v>
      </c>
      <c r="B179" s="31" t="s">
        <v>10</v>
      </c>
      <c r="C179" s="32">
        <v>44313</v>
      </c>
      <c r="D179" s="30">
        <v>129</v>
      </c>
      <c r="E179" s="30">
        <v>3040</v>
      </c>
      <c r="F179" s="30">
        <v>129</v>
      </c>
      <c r="G179" s="30">
        <v>3040</v>
      </c>
      <c r="H179" s="30">
        <v>-3040</v>
      </c>
      <c r="I179" s="32">
        <v>44313</v>
      </c>
      <c r="J179" s="30">
        <v>2021</v>
      </c>
    </row>
    <row r="180" spans="1:10" x14ac:dyDescent="0.25">
      <c r="A180" s="30">
        <v>13085500</v>
      </c>
      <c r="B180" s="31" t="s">
        <v>10</v>
      </c>
      <c r="C180" s="32">
        <v>44314</v>
      </c>
      <c r="D180" s="30">
        <v>138</v>
      </c>
      <c r="E180" s="30">
        <v>3313.9</v>
      </c>
      <c r="F180" s="30">
        <v>138</v>
      </c>
      <c r="G180" s="30">
        <v>3314</v>
      </c>
      <c r="H180" s="30">
        <v>-3313.9</v>
      </c>
      <c r="I180" s="32">
        <v>44314</v>
      </c>
      <c r="J180" s="30">
        <v>2021</v>
      </c>
    </row>
    <row r="181" spans="1:10" x14ac:dyDescent="0.25">
      <c r="A181" s="30">
        <v>13085500</v>
      </c>
      <c r="B181" s="31" t="s">
        <v>10</v>
      </c>
      <c r="C181" s="32">
        <v>44315</v>
      </c>
      <c r="D181" s="30">
        <v>153</v>
      </c>
      <c r="E181" s="30">
        <v>3617.5</v>
      </c>
      <c r="F181" s="30">
        <v>153</v>
      </c>
      <c r="G181" s="30">
        <v>3618</v>
      </c>
      <c r="H181" s="30">
        <v>-3617.5</v>
      </c>
      <c r="I181" s="32">
        <v>44315</v>
      </c>
      <c r="J181" s="30">
        <v>2021</v>
      </c>
    </row>
    <row r="182" spans="1:10" x14ac:dyDescent="0.25">
      <c r="A182" s="30">
        <v>13085500</v>
      </c>
      <c r="B182" s="31" t="s">
        <v>10</v>
      </c>
      <c r="C182" s="32">
        <v>44316</v>
      </c>
      <c r="D182" s="30">
        <v>166</v>
      </c>
      <c r="E182" s="30">
        <v>3947.4</v>
      </c>
      <c r="F182" s="30">
        <v>166</v>
      </c>
      <c r="G182" s="30">
        <v>3947</v>
      </c>
      <c r="H182" s="30">
        <v>-3947.4</v>
      </c>
      <c r="I182" s="32">
        <v>44316</v>
      </c>
      <c r="J182" s="30">
        <v>2021</v>
      </c>
    </row>
    <row r="183" spans="1:10" x14ac:dyDescent="0.25">
      <c r="A183" s="30">
        <v>13085500</v>
      </c>
      <c r="B183" s="31" t="s">
        <v>10</v>
      </c>
      <c r="C183" s="32">
        <v>44317</v>
      </c>
      <c r="D183" s="30">
        <v>158</v>
      </c>
      <c r="E183" s="30">
        <v>4260.1000000000004</v>
      </c>
      <c r="F183" s="30">
        <v>158</v>
      </c>
      <c r="G183" s="30">
        <v>4260</v>
      </c>
      <c r="H183" s="30">
        <v>-4260.1000000000004</v>
      </c>
      <c r="I183" s="32">
        <v>44317</v>
      </c>
      <c r="J183" s="30">
        <v>2021</v>
      </c>
    </row>
    <row r="184" spans="1:10" x14ac:dyDescent="0.25">
      <c r="A184" s="30">
        <v>13085500</v>
      </c>
      <c r="B184" s="31" t="s">
        <v>10</v>
      </c>
      <c r="C184" s="32">
        <v>44318</v>
      </c>
      <c r="D184" s="30">
        <v>146</v>
      </c>
      <c r="E184" s="30">
        <v>4548.6000000000004</v>
      </c>
      <c r="F184" s="30">
        <v>146</v>
      </c>
      <c r="G184" s="30">
        <v>4549</v>
      </c>
      <c r="H184" s="30">
        <v>-4548.6000000000004</v>
      </c>
      <c r="I184" s="32">
        <v>44318</v>
      </c>
      <c r="J184" s="30">
        <v>2021</v>
      </c>
    </row>
    <row r="185" spans="1:10" x14ac:dyDescent="0.25">
      <c r="A185" s="30">
        <v>13085500</v>
      </c>
      <c r="B185" s="31" t="s">
        <v>10</v>
      </c>
      <c r="C185" s="32">
        <v>44319</v>
      </c>
      <c r="D185" s="30">
        <v>164</v>
      </c>
      <c r="E185" s="30">
        <v>4873.5</v>
      </c>
      <c r="F185" s="30">
        <v>164</v>
      </c>
      <c r="G185" s="30">
        <v>4874</v>
      </c>
      <c r="H185" s="30">
        <v>-4873.5</v>
      </c>
      <c r="I185" s="32">
        <v>44319</v>
      </c>
      <c r="J185" s="30">
        <v>2021</v>
      </c>
    </row>
    <row r="186" spans="1:10" x14ac:dyDescent="0.25">
      <c r="A186" s="30">
        <v>13085500</v>
      </c>
      <c r="B186" s="31" t="s">
        <v>10</v>
      </c>
      <c r="C186" s="32">
        <v>44320</v>
      </c>
      <c r="D186" s="30">
        <v>173</v>
      </c>
      <c r="E186" s="30">
        <v>5217</v>
      </c>
      <c r="F186" s="30">
        <v>173</v>
      </c>
      <c r="G186" s="30">
        <v>5217</v>
      </c>
      <c r="H186" s="30">
        <v>-5217</v>
      </c>
      <c r="I186" s="32">
        <v>44320</v>
      </c>
      <c r="J186" s="30">
        <v>2021</v>
      </c>
    </row>
    <row r="187" spans="1:10" x14ac:dyDescent="0.25">
      <c r="A187" s="30">
        <v>13085500</v>
      </c>
      <c r="B187" s="31" t="s">
        <v>10</v>
      </c>
      <c r="C187" s="32">
        <v>44321</v>
      </c>
      <c r="D187" s="30">
        <v>173</v>
      </c>
      <c r="E187" s="30">
        <v>5560.9</v>
      </c>
      <c r="F187" s="30">
        <v>173</v>
      </c>
      <c r="G187" s="30">
        <v>5561</v>
      </c>
      <c r="H187" s="30">
        <v>-5560.9</v>
      </c>
      <c r="I187" s="32">
        <v>44321</v>
      </c>
      <c r="J187" s="30">
        <v>2021</v>
      </c>
    </row>
    <row r="188" spans="1:10" x14ac:dyDescent="0.25">
      <c r="A188" s="30">
        <v>13085500</v>
      </c>
      <c r="B188" s="31" t="s">
        <v>10</v>
      </c>
      <c r="C188" s="32">
        <v>44322</v>
      </c>
      <c r="D188" s="30">
        <v>172</v>
      </c>
      <c r="E188" s="30">
        <v>5902.9</v>
      </c>
      <c r="F188" s="30">
        <v>172</v>
      </c>
      <c r="G188" s="30">
        <v>5903</v>
      </c>
      <c r="H188" s="30">
        <v>-5902.9</v>
      </c>
      <c r="I188" s="32">
        <v>44322</v>
      </c>
      <c r="J188" s="30">
        <v>2021</v>
      </c>
    </row>
    <row r="189" spans="1:10" x14ac:dyDescent="0.25">
      <c r="A189" s="30">
        <v>13085500</v>
      </c>
      <c r="B189" s="31" t="s">
        <v>10</v>
      </c>
      <c r="C189" s="32">
        <v>44323</v>
      </c>
      <c r="D189" s="30">
        <v>171</v>
      </c>
      <c r="E189" s="30">
        <v>6242</v>
      </c>
      <c r="F189" s="30">
        <v>171</v>
      </c>
      <c r="G189" s="30">
        <v>6242</v>
      </c>
      <c r="H189" s="30">
        <v>-6242</v>
      </c>
      <c r="I189" s="32">
        <v>44323</v>
      </c>
      <c r="J189" s="30">
        <v>2021</v>
      </c>
    </row>
    <row r="190" spans="1:10" x14ac:dyDescent="0.25">
      <c r="A190" s="30">
        <v>13085500</v>
      </c>
      <c r="B190" s="31" t="s">
        <v>10</v>
      </c>
      <c r="C190" s="32">
        <v>44324</v>
      </c>
      <c r="D190" s="30">
        <v>153</v>
      </c>
      <c r="E190" s="30">
        <v>6545.8</v>
      </c>
      <c r="F190" s="30">
        <v>153</v>
      </c>
      <c r="G190" s="30">
        <v>6546</v>
      </c>
      <c r="H190" s="30">
        <v>-6545.8</v>
      </c>
      <c r="I190" s="32">
        <v>44324</v>
      </c>
      <c r="J190" s="30">
        <v>2021</v>
      </c>
    </row>
    <row r="191" spans="1:10" x14ac:dyDescent="0.25">
      <c r="A191" s="30">
        <v>13085500</v>
      </c>
      <c r="B191" s="31" t="s">
        <v>10</v>
      </c>
      <c r="C191" s="32">
        <v>44325</v>
      </c>
      <c r="D191" s="30">
        <v>144</v>
      </c>
      <c r="E191" s="30">
        <v>6831.5</v>
      </c>
      <c r="F191" s="30">
        <v>144</v>
      </c>
      <c r="G191" s="30">
        <v>6832</v>
      </c>
      <c r="H191" s="30">
        <v>-6831.5</v>
      </c>
      <c r="I191" s="32">
        <v>44325</v>
      </c>
      <c r="J191" s="30">
        <v>2021</v>
      </c>
    </row>
    <row r="192" spans="1:10" x14ac:dyDescent="0.25">
      <c r="A192" s="30">
        <v>13085500</v>
      </c>
      <c r="B192" s="31" t="s">
        <v>10</v>
      </c>
      <c r="C192" s="32">
        <v>44326</v>
      </c>
      <c r="D192" s="30">
        <v>167</v>
      </c>
      <c r="E192" s="30">
        <v>7162.9</v>
      </c>
      <c r="F192" s="30">
        <v>167</v>
      </c>
      <c r="G192" s="30">
        <v>7163</v>
      </c>
      <c r="H192" s="30">
        <v>-7162.9</v>
      </c>
      <c r="I192" s="32">
        <v>44326</v>
      </c>
      <c r="J192" s="30">
        <v>2021</v>
      </c>
    </row>
    <row r="193" spans="1:10" x14ac:dyDescent="0.25">
      <c r="A193" s="30">
        <v>13085500</v>
      </c>
      <c r="B193" s="31" t="s">
        <v>10</v>
      </c>
      <c r="C193" s="32">
        <v>44327</v>
      </c>
      <c r="D193" s="30">
        <v>189</v>
      </c>
      <c r="E193" s="30">
        <v>7537</v>
      </c>
      <c r="F193" s="30">
        <v>189</v>
      </c>
      <c r="G193" s="30">
        <v>7537</v>
      </c>
      <c r="H193" s="30">
        <v>-7537</v>
      </c>
      <c r="I193" s="32">
        <v>44327</v>
      </c>
      <c r="J193" s="30">
        <v>2021</v>
      </c>
    </row>
    <row r="194" spans="1:10" x14ac:dyDescent="0.25">
      <c r="A194" s="30">
        <v>13085500</v>
      </c>
      <c r="B194" s="31" t="s">
        <v>10</v>
      </c>
      <c r="C194" s="32">
        <v>44328</v>
      </c>
      <c r="D194" s="30">
        <v>200</v>
      </c>
      <c r="E194" s="30">
        <v>7933.7</v>
      </c>
      <c r="F194" s="30">
        <v>200</v>
      </c>
      <c r="G194" s="30">
        <v>7934</v>
      </c>
      <c r="H194" s="30">
        <v>-7933.7</v>
      </c>
      <c r="I194" s="32">
        <v>44328</v>
      </c>
      <c r="J194" s="30">
        <v>2021</v>
      </c>
    </row>
    <row r="195" spans="1:10" x14ac:dyDescent="0.25">
      <c r="A195" s="30">
        <v>13085500</v>
      </c>
      <c r="B195" s="31" t="s">
        <v>10</v>
      </c>
      <c r="C195" s="32">
        <v>44329</v>
      </c>
      <c r="D195" s="30">
        <v>208</v>
      </c>
      <c r="E195" s="30">
        <v>8345.4</v>
      </c>
      <c r="F195" s="30">
        <v>208</v>
      </c>
      <c r="G195" s="30">
        <v>8345</v>
      </c>
      <c r="H195" s="30">
        <v>-8345.4</v>
      </c>
      <c r="I195" s="32">
        <v>44329</v>
      </c>
      <c r="J195" s="30">
        <v>2021</v>
      </c>
    </row>
    <row r="196" spans="1:10" x14ac:dyDescent="0.25">
      <c r="A196" s="30">
        <v>13085500</v>
      </c>
      <c r="B196" s="31" t="s">
        <v>10</v>
      </c>
      <c r="C196" s="32">
        <v>44330</v>
      </c>
      <c r="D196" s="30">
        <v>211</v>
      </c>
      <c r="E196" s="30">
        <v>8762.9</v>
      </c>
      <c r="F196" s="30">
        <v>211</v>
      </c>
      <c r="G196" s="30">
        <v>8763</v>
      </c>
      <c r="H196" s="30">
        <v>-8762.9</v>
      </c>
      <c r="I196" s="32">
        <v>44330</v>
      </c>
      <c r="J196" s="30">
        <v>2021</v>
      </c>
    </row>
    <row r="197" spans="1:10" x14ac:dyDescent="0.25">
      <c r="A197" s="30">
        <v>13085500</v>
      </c>
      <c r="B197" s="31" t="s">
        <v>10</v>
      </c>
      <c r="C197" s="32">
        <v>44331</v>
      </c>
      <c r="D197" s="30">
        <v>214</v>
      </c>
      <c r="E197" s="30">
        <v>9187.6</v>
      </c>
      <c r="F197" s="30">
        <v>214</v>
      </c>
      <c r="G197" s="30">
        <v>9188</v>
      </c>
      <c r="H197" s="30">
        <v>-9187.6</v>
      </c>
      <c r="I197" s="32">
        <v>44331</v>
      </c>
      <c r="J197" s="30">
        <v>2021</v>
      </c>
    </row>
    <row r="198" spans="1:10" x14ac:dyDescent="0.25">
      <c r="A198" s="30">
        <v>13085500</v>
      </c>
      <c r="B198" s="31" t="s">
        <v>10</v>
      </c>
      <c r="C198" s="32">
        <v>44332</v>
      </c>
      <c r="D198" s="30">
        <v>210</v>
      </c>
      <c r="E198" s="30">
        <v>9603.4</v>
      </c>
      <c r="F198" s="30">
        <v>210</v>
      </c>
      <c r="G198" s="30">
        <v>9603</v>
      </c>
      <c r="H198" s="30">
        <v>-9603.4</v>
      </c>
      <c r="I198" s="32">
        <v>44332</v>
      </c>
      <c r="J198" s="30">
        <v>2021</v>
      </c>
    </row>
    <row r="199" spans="1:10" x14ac:dyDescent="0.25">
      <c r="A199" s="30">
        <v>13085500</v>
      </c>
      <c r="B199" s="31" t="s">
        <v>10</v>
      </c>
      <c r="C199" s="32">
        <v>44333</v>
      </c>
      <c r="D199" s="30">
        <v>205</v>
      </c>
      <c r="E199" s="30">
        <v>10009.200000000001</v>
      </c>
      <c r="F199" s="30">
        <v>205</v>
      </c>
      <c r="G199" s="30">
        <v>10009</v>
      </c>
      <c r="H199" s="30">
        <v>-10009.200000000001</v>
      </c>
      <c r="I199" s="32">
        <v>44333</v>
      </c>
      <c r="J199" s="30">
        <v>2021</v>
      </c>
    </row>
    <row r="200" spans="1:10" x14ac:dyDescent="0.25">
      <c r="A200" s="30">
        <v>13085500</v>
      </c>
      <c r="B200" s="31" t="s">
        <v>10</v>
      </c>
      <c r="C200" s="32">
        <v>44334</v>
      </c>
      <c r="D200" s="30">
        <v>186</v>
      </c>
      <c r="E200" s="30">
        <v>10378.6</v>
      </c>
      <c r="F200" s="30">
        <v>186</v>
      </c>
      <c r="G200" s="30">
        <v>10379</v>
      </c>
      <c r="H200" s="30">
        <v>-10378.6</v>
      </c>
      <c r="I200" s="32">
        <v>44334</v>
      </c>
      <c r="J200" s="30">
        <v>2021</v>
      </c>
    </row>
    <row r="201" spans="1:10" x14ac:dyDescent="0.25">
      <c r="A201" s="30">
        <v>13085500</v>
      </c>
      <c r="B201" s="31" t="s">
        <v>10</v>
      </c>
      <c r="C201" s="32">
        <v>44335</v>
      </c>
      <c r="D201" s="30">
        <v>194</v>
      </c>
      <c r="E201" s="30">
        <v>10763.4</v>
      </c>
      <c r="F201" s="30">
        <v>194</v>
      </c>
      <c r="G201" s="30">
        <v>10763</v>
      </c>
      <c r="H201" s="30">
        <v>-10763.4</v>
      </c>
      <c r="I201" s="32">
        <v>44335</v>
      </c>
      <c r="J201" s="30">
        <v>2021</v>
      </c>
    </row>
    <row r="202" spans="1:10" x14ac:dyDescent="0.25">
      <c r="A202" s="30">
        <v>13085500</v>
      </c>
      <c r="B202" s="31" t="s">
        <v>10</v>
      </c>
      <c r="C202" s="32">
        <v>44336</v>
      </c>
      <c r="D202" s="30">
        <v>201</v>
      </c>
      <c r="E202" s="30">
        <v>11161.6</v>
      </c>
      <c r="F202" s="30">
        <v>201</v>
      </c>
      <c r="G202" s="30">
        <v>11162</v>
      </c>
      <c r="H202" s="30">
        <v>-11161.6</v>
      </c>
      <c r="I202" s="32">
        <v>44336</v>
      </c>
      <c r="J202" s="30">
        <v>2021</v>
      </c>
    </row>
    <row r="203" spans="1:10" x14ac:dyDescent="0.25">
      <c r="A203" s="30">
        <v>13085500</v>
      </c>
      <c r="B203" s="31" t="s">
        <v>10</v>
      </c>
      <c r="C203" s="32">
        <v>44337</v>
      </c>
      <c r="D203" s="30">
        <v>192</v>
      </c>
      <c r="E203" s="30">
        <v>11541.8</v>
      </c>
      <c r="F203" s="30">
        <v>192</v>
      </c>
      <c r="G203" s="30">
        <v>11542</v>
      </c>
      <c r="H203" s="30">
        <v>-11541.8</v>
      </c>
      <c r="I203" s="32">
        <v>44337</v>
      </c>
      <c r="J203" s="30">
        <v>2021</v>
      </c>
    </row>
    <row r="204" spans="1:10" x14ac:dyDescent="0.25">
      <c r="A204" s="30">
        <v>13085500</v>
      </c>
      <c r="B204" s="31" t="s">
        <v>10</v>
      </c>
      <c r="C204" s="32">
        <v>44338</v>
      </c>
      <c r="D204" s="30">
        <v>176</v>
      </c>
      <c r="E204" s="30">
        <v>11891.5</v>
      </c>
      <c r="F204" s="30">
        <v>176</v>
      </c>
      <c r="G204" s="30">
        <v>11892</v>
      </c>
      <c r="H204" s="30">
        <v>-11891.5</v>
      </c>
      <c r="I204" s="32">
        <v>44338</v>
      </c>
      <c r="J204" s="30">
        <v>2021</v>
      </c>
    </row>
    <row r="205" spans="1:10" x14ac:dyDescent="0.25">
      <c r="A205" s="30">
        <v>13085500</v>
      </c>
      <c r="B205" s="31" t="s">
        <v>10</v>
      </c>
      <c r="C205" s="32">
        <v>44339</v>
      </c>
      <c r="D205" s="30">
        <v>172</v>
      </c>
      <c r="E205" s="30">
        <v>12232.7</v>
      </c>
      <c r="F205" s="30">
        <v>172</v>
      </c>
      <c r="G205" s="30">
        <v>12233</v>
      </c>
      <c r="H205" s="30">
        <v>-12232.7</v>
      </c>
      <c r="I205" s="32">
        <v>44339</v>
      </c>
      <c r="J205" s="30">
        <v>2021</v>
      </c>
    </row>
    <row r="206" spans="1:10" x14ac:dyDescent="0.25">
      <c r="A206" s="30">
        <v>13085500</v>
      </c>
      <c r="B206" s="31" t="s">
        <v>10</v>
      </c>
      <c r="C206" s="32">
        <v>44340</v>
      </c>
      <c r="D206" s="30">
        <v>183</v>
      </c>
      <c r="E206" s="30">
        <v>12595.6</v>
      </c>
      <c r="F206" s="30">
        <v>183</v>
      </c>
      <c r="G206" s="30">
        <v>12596</v>
      </c>
      <c r="H206" s="30">
        <v>-12595.6</v>
      </c>
      <c r="I206" s="32">
        <v>44340</v>
      </c>
      <c r="J206" s="30">
        <v>2021</v>
      </c>
    </row>
    <row r="207" spans="1:10" x14ac:dyDescent="0.25">
      <c r="A207" s="30">
        <v>13085500</v>
      </c>
      <c r="B207" s="31" t="s">
        <v>10</v>
      </c>
      <c r="C207" s="32">
        <v>44341</v>
      </c>
      <c r="D207" s="30">
        <v>197</v>
      </c>
      <c r="E207" s="30">
        <v>12986.4</v>
      </c>
      <c r="F207" s="30">
        <v>197</v>
      </c>
      <c r="G207" s="30">
        <v>12986</v>
      </c>
      <c r="H207" s="30">
        <v>-12986.4</v>
      </c>
      <c r="I207" s="32">
        <v>44341</v>
      </c>
      <c r="J207" s="30">
        <v>2021</v>
      </c>
    </row>
    <row r="208" spans="1:10" x14ac:dyDescent="0.25">
      <c r="A208" s="30">
        <v>13085500</v>
      </c>
      <c r="B208" s="31" t="s">
        <v>10</v>
      </c>
      <c r="C208" s="32">
        <v>44342</v>
      </c>
      <c r="D208" s="30">
        <v>191</v>
      </c>
      <c r="E208" s="30">
        <v>13364.8</v>
      </c>
      <c r="F208" s="30">
        <v>191</v>
      </c>
      <c r="G208" s="30">
        <v>13365</v>
      </c>
      <c r="H208" s="30">
        <v>-13364.8</v>
      </c>
      <c r="I208" s="32">
        <v>44342</v>
      </c>
      <c r="J208" s="30">
        <v>2021</v>
      </c>
    </row>
    <row r="209" spans="1:10" x14ac:dyDescent="0.25">
      <c r="A209" s="30">
        <v>13085500</v>
      </c>
      <c r="B209" s="31" t="s">
        <v>10</v>
      </c>
      <c r="C209" s="32">
        <v>44343</v>
      </c>
      <c r="D209" s="30">
        <v>187</v>
      </c>
      <c r="E209" s="30">
        <v>13736.3</v>
      </c>
      <c r="F209" s="30">
        <v>187</v>
      </c>
      <c r="G209" s="30">
        <v>13736</v>
      </c>
      <c r="H209" s="30">
        <v>-13736.3</v>
      </c>
      <c r="I209" s="32">
        <v>44343</v>
      </c>
      <c r="J209" s="30">
        <v>2021</v>
      </c>
    </row>
    <row r="210" spans="1:10" x14ac:dyDescent="0.25">
      <c r="A210" s="30">
        <v>13085500</v>
      </c>
      <c r="B210" s="31" t="s">
        <v>10</v>
      </c>
      <c r="C210" s="32">
        <v>44344</v>
      </c>
      <c r="D210" s="30">
        <v>205</v>
      </c>
      <c r="E210" s="30">
        <v>14142.7</v>
      </c>
      <c r="F210" s="30">
        <v>205</v>
      </c>
      <c r="G210" s="30">
        <v>14143</v>
      </c>
      <c r="H210" s="30">
        <v>-14142.7</v>
      </c>
      <c r="I210" s="32">
        <v>44344</v>
      </c>
      <c r="J210" s="30">
        <v>2021</v>
      </c>
    </row>
    <row r="211" spans="1:10" x14ac:dyDescent="0.25">
      <c r="A211" s="30">
        <v>13085500</v>
      </c>
      <c r="B211" s="31" t="s">
        <v>10</v>
      </c>
      <c r="C211" s="32">
        <v>44345</v>
      </c>
      <c r="D211" s="30">
        <v>218</v>
      </c>
      <c r="E211" s="30">
        <v>14574.1</v>
      </c>
      <c r="F211" s="30">
        <v>0</v>
      </c>
      <c r="G211" s="30">
        <v>14143</v>
      </c>
      <c r="H211" s="30">
        <v>-14142.7</v>
      </c>
      <c r="I211" s="32">
        <v>44345</v>
      </c>
      <c r="J211" s="30">
        <v>2021</v>
      </c>
    </row>
    <row r="212" spans="1:10" x14ac:dyDescent="0.25">
      <c r="A212" s="30">
        <v>13085500</v>
      </c>
      <c r="B212" s="31" t="s">
        <v>10</v>
      </c>
      <c r="C212" s="32">
        <v>44346</v>
      </c>
      <c r="D212" s="30">
        <v>210</v>
      </c>
      <c r="E212" s="30">
        <v>14991.4</v>
      </c>
      <c r="F212" s="30">
        <v>0</v>
      </c>
      <c r="G212" s="30">
        <v>14143</v>
      </c>
      <c r="H212" s="30">
        <v>-14142.7</v>
      </c>
      <c r="I212" s="32">
        <v>44346</v>
      </c>
      <c r="J212" s="30">
        <v>2021</v>
      </c>
    </row>
    <row r="213" spans="1:10" x14ac:dyDescent="0.25">
      <c r="A213" s="30">
        <v>13085500</v>
      </c>
      <c r="B213" s="31" t="s">
        <v>10</v>
      </c>
      <c r="C213" s="32">
        <v>44347</v>
      </c>
      <c r="D213" s="30">
        <v>222</v>
      </c>
      <c r="E213" s="30">
        <v>15431.7</v>
      </c>
      <c r="F213" s="30">
        <v>0</v>
      </c>
      <c r="G213" s="30">
        <v>14143</v>
      </c>
      <c r="H213" s="30">
        <v>-14142.7</v>
      </c>
      <c r="I213" s="32">
        <v>44347</v>
      </c>
      <c r="J213" s="30">
        <v>2021</v>
      </c>
    </row>
    <row r="214" spans="1:10" x14ac:dyDescent="0.25">
      <c r="A214" s="30">
        <v>13085500</v>
      </c>
      <c r="B214" s="31" t="s">
        <v>10</v>
      </c>
      <c r="C214" s="32">
        <v>44348</v>
      </c>
      <c r="D214" s="30">
        <v>256</v>
      </c>
      <c r="E214" s="30">
        <v>15938.8</v>
      </c>
      <c r="F214" s="30">
        <v>108</v>
      </c>
      <c r="G214" s="30">
        <v>14358</v>
      </c>
      <c r="H214" s="30">
        <v>-14357.8</v>
      </c>
      <c r="I214" s="32">
        <v>44348</v>
      </c>
      <c r="J214" s="30">
        <v>2021</v>
      </c>
    </row>
    <row r="215" spans="1:10" x14ac:dyDescent="0.25">
      <c r="A215" s="30">
        <v>13085500</v>
      </c>
      <c r="B215" s="31" t="s">
        <v>10</v>
      </c>
      <c r="C215" s="32">
        <v>44349</v>
      </c>
      <c r="D215" s="30">
        <v>276</v>
      </c>
      <c r="E215" s="30">
        <v>16486.3</v>
      </c>
      <c r="F215" s="30">
        <v>276</v>
      </c>
      <c r="G215" s="30">
        <v>14905</v>
      </c>
      <c r="H215" s="30">
        <v>-14905.4</v>
      </c>
      <c r="I215" s="32">
        <v>44349</v>
      </c>
      <c r="J215" s="30">
        <v>2021</v>
      </c>
    </row>
    <row r="216" spans="1:10" x14ac:dyDescent="0.25">
      <c r="A216" s="30">
        <v>13085500</v>
      </c>
      <c r="B216" s="31" t="s">
        <v>10</v>
      </c>
      <c r="C216" s="32">
        <v>44350</v>
      </c>
      <c r="D216" s="30">
        <v>276</v>
      </c>
      <c r="E216" s="30">
        <v>17033.2</v>
      </c>
      <c r="F216" s="30">
        <v>276</v>
      </c>
      <c r="G216" s="30">
        <v>15452</v>
      </c>
      <c r="H216" s="30">
        <v>-15452.3</v>
      </c>
      <c r="I216" s="32">
        <v>44350</v>
      </c>
      <c r="J216" s="30">
        <v>2021</v>
      </c>
    </row>
    <row r="217" spans="1:10" x14ac:dyDescent="0.25">
      <c r="A217" s="30">
        <v>13085500</v>
      </c>
      <c r="B217" s="31" t="s">
        <v>10</v>
      </c>
      <c r="C217" s="32">
        <v>44351</v>
      </c>
      <c r="D217" s="30">
        <v>268</v>
      </c>
      <c r="E217" s="30">
        <v>17563.8</v>
      </c>
      <c r="F217" s="30">
        <v>268</v>
      </c>
      <c r="G217" s="30">
        <v>15983</v>
      </c>
      <c r="H217" s="30">
        <v>-15982.9</v>
      </c>
      <c r="I217" s="32">
        <v>44351</v>
      </c>
      <c r="J217" s="30">
        <v>2021</v>
      </c>
    </row>
    <row r="218" spans="1:10" x14ac:dyDescent="0.25">
      <c r="A218" s="30">
        <v>13085500</v>
      </c>
      <c r="B218" s="31" t="s">
        <v>10</v>
      </c>
      <c r="C218" s="32">
        <v>44352</v>
      </c>
      <c r="D218" s="30">
        <v>261</v>
      </c>
      <c r="E218" s="30">
        <v>18080.599999999999</v>
      </c>
      <c r="F218" s="30">
        <v>261</v>
      </c>
      <c r="G218" s="30">
        <v>16500</v>
      </c>
      <c r="H218" s="30">
        <v>-16499.7</v>
      </c>
      <c r="I218" s="32">
        <v>44352</v>
      </c>
      <c r="J218" s="30">
        <v>2021</v>
      </c>
    </row>
    <row r="219" spans="1:10" x14ac:dyDescent="0.25">
      <c r="A219" s="30">
        <v>13085500</v>
      </c>
      <c r="B219" s="31" t="s">
        <v>10</v>
      </c>
      <c r="C219" s="32">
        <v>44353</v>
      </c>
      <c r="D219" s="30">
        <v>250</v>
      </c>
      <c r="E219" s="30">
        <v>18576.7</v>
      </c>
      <c r="F219" s="30">
        <v>250</v>
      </c>
      <c r="G219" s="30">
        <v>16996</v>
      </c>
      <c r="H219" s="30">
        <v>-16995.8</v>
      </c>
      <c r="I219" s="32">
        <v>44353</v>
      </c>
      <c r="J219" s="30">
        <v>2021</v>
      </c>
    </row>
    <row r="220" spans="1:10" x14ac:dyDescent="0.25">
      <c r="A220" s="30">
        <v>13085500</v>
      </c>
      <c r="B220" s="31" t="s">
        <v>10</v>
      </c>
      <c r="C220" s="32">
        <v>44354</v>
      </c>
      <c r="D220" s="30">
        <v>253</v>
      </c>
      <c r="E220" s="30">
        <v>19079.3</v>
      </c>
      <c r="F220" s="30">
        <v>253</v>
      </c>
      <c r="G220" s="30">
        <v>17498</v>
      </c>
      <c r="H220" s="30">
        <v>-17498.400000000001</v>
      </c>
      <c r="I220" s="32">
        <v>44354</v>
      </c>
      <c r="J220" s="30">
        <v>2021</v>
      </c>
    </row>
    <row r="221" spans="1:10" x14ac:dyDescent="0.25">
      <c r="A221" s="30">
        <v>13085500</v>
      </c>
      <c r="B221" s="31" t="s">
        <v>10</v>
      </c>
      <c r="C221" s="32">
        <v>44355</v>
      </c>
      <c r="D221" s="30">
        <v>261</v>
      </c>
      <c r="E221" s="30">
        <v>19596.8</v>
      </c>
      <c r="F221" s="30">
        <v>261</v>
      </c>
      <c r="G221" s="30">
        <v>18016</v>
      </c>
      <c r="H221" s="30">
        <v>-18015.8</v>
      </c>
      <c r="I221" s="32">
        <v>44355</v>
      </c>
      <c r="J221" s="30">
        <v>2021</v>
      </c>
    </row>
    <row r="222" spans="1:10" x14ac:dyDescent="0.25">
      <c r="A222" s="30">
        <v>13085500</v>
      </c>
      <c r="B222" s="31" t="s">
        <v>10</v>
      </c>
      <c r="C222" s="32">
        <v>44356</v>
      </c>
      <c r="D222" s="30">
        <v>268</v>
      </c>
      <c r="E222" s="30">
        <v>20129.2</v>
      </c>
      <c r="F222" s="30">
        <v>267</v>
      </c>
      <c r="G222" s="30">
        <v>18546</v>
      </c>
      <c r="H222" s="30">
        <v>-18546</v>
      </c>
      <c r="I222" s="32">
        <v>44356</v>
      </c>
      <c r="J222" s="30">
        <v>2021</v>
      </c>
    </row>
    <row r="223" spans="1:10" x14ac:dyDescent="0.25">
      <c r="A223" s="30">
        <v>13085500</v>
      </c>
      <c r="B223" s="31" t="s">
        <v>10</v>
      </c>
      <c r="C223" s="32">
        <v>44357</v>
      </c>
      <c r="D223" s="30">
        <v>256</v>
      </c>
      <c r="E223" s="30">
        <v>20637.5</v>
      </c>
      <c r="F223" s="30">
        <v>0</v>
      </c>
      <c r="G223" s="30">
        <v>18546</v>
      </c>
      <c r="H223" s="30">
        <v>-18546</v>
      </c>
      <c r="I223" s="32">
        <v>44357</v>
      </c>
      <c r="J223" s="30">
        <v>2021</v>
      </c>
    </row>
    <row r="224" spans="1:10" x14ac:dyDescent="0.25">
      <c r="A224" s="30">
        <v>13085500</v>
      </c>
      <c r="B224" s="31" t="s">
        <v>10</v>
      </c>
      <c r="C224" s="32">
        <v>44358</v>
      </c>
      <c r="D224" s="30">
        <v>282</v>
      </c>
      <c r="E224" s="30">
        <v>21196.400000000001</v>
      </c>
      <c r="F224" s="30">
        <v>15</v>
      </c>
      <c r="G224" s="30">
        <v>18575</v>
      </c>
      <c r="H224" s="30">
        <v>-18575.3</v>
      </c>
      <c r="I224" s="32">
        <v>44358</v>
      </c>
      <c r="J224" s="30">
        <v>2021</v>
      </c>
    </row>
    <row r="225" spans="1:10" x14ac:dyDescent="0.25">
      <c r="A225" s="30">
        <v>13085500</v>
      </c>
      <c r="B225" s="31" t="s">
        <v>10</v>
      </c>
      <c r="C225" s="32">
        <v>44359</v>
      </c>
      <c r="D225" s="30">
        <v>293</v>
      </c>
      <c r="E225" s="30">
        <v>21777.1</v>
      </c>
      <c r="F225" s="30">
        <v>223</v>
      </c>
      <c r="G225" s="30">
        <v>19018</v>
      </c>
      <c r="H225" s="30">
        <v>-19018.2</v>
      </c>
      <c r="I225" s="32">
        <v>44359</v>
      </c>
      <c r="J225" s="30">
        <v>2021</v>
      </c>
    </row>
    <row r="226" spans="1:10" x14ac:dyDescent="0.25">
      <c r="A226" s="30">
        <v>13085500</v>
      </c>
      <c r="B226" s="31" t="s">
        <v>10</v>
      </c>
      <c r="C226" s="32">
        <v>44360</v>
      </c>
      <c r="D226" s="30">
        <v>287</v>
      </c>
      <c r="E226" s="30">
        <v>22346.7</v>
      </c>
      <c r="F226" s="30">
        <v>287</v>
      </c>
      <c r="G226" s="30">
        <v>19588</v>
      </c>
      <c r="H226" s="30">
        <v>-19587.900000000001</v>
      </c>
      <c r="I226" s="32">
        <v>44360</v>
      </c>
      <c r="J226" s="30">
        <v>2021</v>
      </c>
    </row>
    <row r="227" spans="1:10" x14ac:dyDescent="0.25">
      <c r="A227" s="30">
        <v>13085500</v>
      </c>
      <c r="B227" s="31" t="s">
        <v>10</v>
      </c>
      <c r="C227" s="32">
        <v>44361</v>
      </c>
      <c r="D227" s="30">
        <v>296</v>
      </c>
      <c r="E227" s="30">
        <v>22932.799999999999</v>
      </c>
      <c r="F227" s="30">
        <v>296</v>
      </c>
      <c r="G227" s="30">
        <v>20174</v>
      </c>
      <c r="H227" s="30">
        <v>-20174</v>
      </c>
      <c r="I227" s="32">
        <v>44361</v>
      </c>
      <c r="J227" s="30">
        <v>2021</v>
      </c>
    </row>
    <row r="228" spans="1:10" x14ac:dyDescent="0.25">
      <c r="A228" s="30">
        <v>13085500</v>
      </c>
      <c r="B228" s="31" t="s">
        <v>10</v>
      </c>
      <c r="C228" s="32">
        <v>44362</v>
      </c>
      <c r="D228" s="30">
        <v>297</v>
      </c>
      <c r="E228" s="30">
        <v>23522.7</v>
      </c>
      <c r="F228" s="30">
        <v>297</v>
      </c>
      <c r="G228" s="30">
        <v>20764</v>
      </c>
      <c r="H228" s="30">
        <v>-20763.900000000001</v>
      </c>
      <c r="I228" s="32">
        <v>44362</v>
      </c>
      <c r="J228" s="30">
        <v>2021</v>
      </c>
    </row>
    <row r="229" spans="1:10" x14ac:dyDescent="0.25">
      <c r="A229" s="30">
        <v>13085500</v>
      </c>
      <c r="B229" s="31" t="s">
        <v>10</v>
      </c>
      <c r="C229" s="32">
        <v>44363</v>
      </c>
      <c r="D229" s="30">
        <v>306</v>
      </c>
      <c r="E229" s="30">
        <v>24128.7</v>
      </c>
      <c r="F229" s="30">
        <v>306</v>
      </c>
      <c r="G229" s="30">
        <v>21370</v>
      </c>
      <c r="H229" s="30">
        <v>-21369.9</v>
      </c>
      <c r="I229" s="32">
        <v>44363</v>
      </c>
      <c r="J229" s="30">
        <v>2021</v>
      </c>
    </row>
    <row r="230" spans="1:10" x14ac:dyDescent="0.25">
      <c r="A230" s="30">
        <v>13085500</v>
      </c>
      <c r="B230" s="31" t="s">
        <v>10</v>
      </c>
      <c r="C230" s="32">
        <v>44364</v>
      </c>
      <c r="D230" s="30">
        <v>314</v>
      </c>
      <c r="E230" s="30">
        <v>24751.7</v>
      </c>
      <c r="F230" s="30">
        <v>314</v>
      </c>
      <c r="G230" s="30">
        <v>21993</v>
      </c>
      <c r="H230" s="30">
        <v>-21992.9</v>
      </c>
      <c r="I230" s="32">
        <v>44364</v>
      </c>
      <c r="J230" s="30">
        <v>2021</v>
      </c>
    </row>
    <row r="231" spans="1:10" x14ac:dyDescent="0.25">
      <c r="A231" s="30">
        <v>13085500</v>
      </c>
      <c r="B231" s="31" t="s">
        <v>10</v>
      </c>
      <c r="C231" s="32">
        <v>44365</v>
      </c>
      <c r="D231" s="30">
        <v>306</v>
      </c>
      <c r="E231" s="30">
        <v>25358.7</v>
      </c>
      <c r="F231" s="30">
        <v>306</v>
      </c>
      <c r="G231" s="30">
        <v>22600</v>
      </c>
      <c r="H231" s="30">
        <v>-22599.9</v>
      </c>
      <c r="I231" s="32">
        <v>44365</v>
      </c>
      <c r="J231" s="30">
        <v>2021</v>
      </c>
    </row>
    <row r="232" spans="1:10" x14ac:dyDescent="0.25">
      <c r="A232" s="30">
        <v>13085500</v>
      </c>
      <c r="B232" s="31" t="s">
        <v>10</v>
      </c>
      <c r="C232" s="32">
        <v>44366</v>
      </c>
      <c r="D232" s="30">
        <v>309</v>
      </c>
      <c r="E232" s="30">
        <v>25970.799999999999</v>
      </c>
      <c r="F232" s="30">
        <v>309</v>
      </c>
      <c r="G232" s="30">
        <v>23212</v>
      </c>
      <c r="H232" s="30">
        <v>-23212</v>
      </c>
      <c r="I232" s="32">
        <v>44366</v>
      </c>
      <c r="J232" s="30">
        <v>2021</v>
      </c>
    </row>
    <row r="233" spans="1:10" x14ac:dyDescent="0.25">
      <c r="A233" s="30">
        <v>13085500</v>
      </c>
      <c r="B233" s="31" t="s">
        <v>10</v>
      </c>
      <c r="C233" s="32">
        <v>44367</v>
      </c>
      <c r="D233" s="30">
        <v>305</v>
      </c>
      <c r="E233" s="30">
        <v>26575.7</v>
      </c>
      <c r="F233" s="30">
        <v>305</v>
      </c>
      <c r="G233" s="30">
        <v>23817</v>
      </c>
      <c r="H233" s="30">
        <v>-23816.9</v>
      </c>
      <c r="I233" s="32">
        <v>44367</v>
      </c>
      <c r="J233" s="30">
        <v>2021</v>
      </c>
    </row>
    <row r="234" spans="1:10" x14ac:dyDescent="0.25">
      <c r="A234" s="30">
        <v>13085500</v>
      </c>
      <c r="B234" s="31" t="s">
        <v>10</v>
      </c>
      <c r="C234" s="32">
        <v>44368</v>
      </c>
      <c r="D234" s="30">
        <v>308</v>
      </c>
      <c r="E234" s="30">
        <v>27187.200000000001</v>
      </c>
      <c r="F234" s="30">
        <v>308</v>
      </c>
      <c r="G234" s="30">
        <v>24428</v>
      </c>
      <c r="H234" s="30">
        <v>-24428.400000000001</v>
      </c>
      <c r="I234" s="32">
        <v>44368</v>
      </c>
      <c r="J234" s="30">
        <v>2021</v>
      </c>
    </row>
    <row r="235" spans="1:10" x14ac:dyDescent="0.25">
      <c r="A235" s="30">
        <v>13085500</v>
      </c>
      <c r="B235" s="31" t="s">
        <v>10</v>
      </c>
      <c r="C235" s="32">
        <v>44369</v>
      </c>
      <c r="D235" s="30">
        <v>318</v>
      </c>
      <c r="E235" s="30">
        <v>27817.1</v>
      </c>
      <c r="F235" s="30">
        <v>318</v>
      </c>
      <c r="G235" s="30">
        <v>25058</v>
      </c>
      <c r="H235" s="30">
        <v>-25058.3</v>
      </c>
      <c r="I235" s="32">
        <v>44369</v>
      </c>
      <c r="J235" s="30">
        <v>2021</v>
      </c>
    </row>
    <row r="236" spans="1:10" x14ac:dyDescent="0.25">
      <c r="A236" s="30">
        <v>13085500</v>
      </c>
      <c r="B236" s="31" t="s">
        <v>10</v>
      </c>
      <c r="C236" s="32">
        <v>44370</v>
      </c>
      <c r="D236" s="30">
        <v>317</v>
      </c>
      <c r="E236" s="30">
        <v>28446.7</v>
      </c>
      <c r="F236" s="30">
        <v>317</v>
      </c>
      <c r="G236" s="30">
        <v>25688</v>
      </c>
      <c r="H236" s="30">
        <v>-25687.9</v>
      </c>
      <c r="I236" s="32">
        <v>44370</v>
      </c>
      <c r="J236" s="30">
        <v>2021</v>
      </c>
    </row>
    <row r="237" spans="1:10" x14ac:dyDescent="0.25">
      <c r="A237" s="30">
        <v>13085500</v>
      </c>
      <c r="B237" s="31" t="s">
        <v>10</v>
      </c>
      <c r="C237" s="32">
        <v>44371</v>
      </c>
      <c r="D237" s="30">
        <v>327</v>
      </c>
      <c r="E237" s="30">
        <v>29095.599999999999</v>
      </c>
      <c r="F237" s="30">
        <v>327</v>
      </c>
      <c r="G237" s="30">
        <v>26337</v>
      </c>
      <c r="H237" s="30">
        <v>-26336.799999999999</v>
      </c>
      <c r="I237" s="32">
        <v>44371</v>
      </c>
      <c r="J237" s="30">
        <v>2021</v>
      </c>
    </row>
    <row r="238" spans="1:10" x14ac:dyDescent="0.25">
      <c r="A238" s="30">
        <v>13085500</v>
      </c>
      <c r="B238" s="31" t="s">
        <v>10</v>
      </c>
      <c r="C238" s="32">
        <v>44372</v>
      </c>
      <c r="D238" s="30">
        <v>327</v>
      </c>
      <c r="E238" s="30">
        <v>29743.599999999999</v>
      </c>
      <c r="F238" s="30">
        <v>327</v>
      </c>
      <c r="G238" s="30">
        <v>26985</v>
      </c>
      <c r="H238" s="30">
        <v>-26984.799999999999</v>
      </c>
      <c r="I238" s="32">
        <v>44372</v>
      </c>
      <c r="J238" s="30">
        <v>2021</v>
      </c>
    </row>
    <row r="239" spans="1:10" x14ac:dyDescent="0.25">
      <c r="A239" s="30">
        <v>13085500</v>
      </c>
      <c r="B239" s="31" t="s">
        <v>10</v>
      </c>
      <c r="C239" s="32">
        <v>44373</v>
      </c>
      <c r="D239" s="30">
        <v>327</v>
      </c>
      <c r="E239" s="30">
        <v>30391.7</v>
      </c>
      <c r="F239" s="30">
        <v>327</v>
      </c>
      <c r="G239" s="30">
        <v>27633</v>
      </c>
      <c r="H239" s="30">
        <v>-27632.9</v>
      </c>
      <c r="I239" s="32">
        <v>44373</v>
      </c>
      <c r="J239" s="30">
        <v>2021</v>
      </c>
    </row>
    <row r="240" spans="1:10" x14ac:dyDescent="0.25">
      <c r="A240" s="30">
        <v>13085500</v>
      </c>
      <c r="B240" s="31" t="s">
        <v>10</v>
      </c>
      <c r="C240" s="32">
        <v>44374</v>
      </c>
      <c r="D240" s="30">
        <v>323</v>
      </c>
      <c r="E240" s="30">
        <v>31032.3</v>
      </c>
      <c r="F240" s="30">
        <v>323</v>
      </c>
      <c r="G240" s="30">
        <v>28274</v>
      </c>
      <c r="H240" s="30">
        <v>-28273.5</v>
      </c>
      <c r="I240" s="32">
        <v>44374</v>
      </c>
      <c r="J240" s="30">
        <v>2021</v>
      </c>
    </row>
    <row r="241" spans="1:10" x14ac:dyDescent="0.25">
      <c r="A241" s="30">
        <v>13085500</v>
      </c>
      <c r="B241" s="31" t="s">
        <v>10</v>
      </c>
      <c r="C241" s="32">
        <v>44375</v>
      </c>
      <c r="D241" s="30">
        <v>320</v>
      </c>
      <c r="E241" s="30">
        <v>31666.3</v>
      </c>
      <c r="F241" s="30">
        <v>320</v>
      </c>
      <c r="G241" s="30">
        <v>28908</v>
      </c>
      <c r="H241" s="30">
        <v>-28907.5</v>
      </c>
      <c r="I241" s="32">
        <v>44375</v>
      </c>
      <c r="J241" s="30">
        <v>2021</v>
      </c>
    </row>
    <row r="242" spans="1:10" x14ac:dyDescent="0.25">
      <c r="A242" s="30">
        <v>13085500</v>
      </c>
      <c r="B242" s="31" t="s">
        <v>10</v>
      </c>
      <c r="C242" s="32">
        <v>44376</v>
      </c>
      <c r="D242" s="30">
        <v>325</v>
      </c>
      <c r="E242" s="30">
        <v>32311.599999999999</v>
      </c>
      <c r="F242" s="30">
        <v>325</v>
      </c>
      <c r="G242" s="30">
        <v>29553</v>
      </c>
      <c r="H242" s="30">
        <v>-29552.799999999999</v>
      </c>
      <c r="I242" s="32">
        <v>44376</v>
      </c>
      <c r="J242" s="30">
        <v>2021</v>
      </c>
    </row>
    <row r="243" spans="1:10" x14ac:dyDescent="0.25">
      <c r="A243" s="30">
        <v>13085500</v>
      </c>
      <c r="B243" s="31" t="s">
        <v>10</v>
      </c>
      <c r="C243" s="32">
        <v>44377</v>
      </c>
      <c r="D243" s="30">
        <v>329</v>
      </c>
      <c r="E243" s="30">
        <v>32964</v>
      </c>
      <c r="F243" s="30">
        <v>329</v>
      </c>
      <c r="G243" s="30">
        <v>30205</v>
      </c>
      <c r="H243" s="30">
        <v>-30205.200000000001</v>
      </c>
      <c r="I243" s="32">
        <v>44377</v>
      </c>
      <c r="J243" s="30">
        <v>2021</v>
      </c>
    </row>
    <row r="244" spans="1:10" x14ac:dyDescent="0.25">
      <c r="A244" s="30">
        <v>13085500</v>
      </c>
      <c r="B244" s="31" t="s">
        <v>10</v>
      </c>
      <c r="C244" s="32">
        <v>44378</v>
      </c>
      <c r="D244" s="30">
        <v>333</v>
      </c>
      <c r="E244" s="30">
        <v>33624.300000000003</v>
      </c>
      <c r="F244" s="30">
        <v>333</v>
      </c>
      <c r="G244" s="30">
        <v>30866</v>
      </c>
      <c r="H244" s="30">
        <v>-30865.5</v>
      </c>
      <c r="I244" s="32">
        <v>44378</v>
      </c>
      <c r="J244" s="30">
        <v>2021</v>
      </c>
    </row>
    <row r="245" spans="1:10" x14ac:dyDescent="0.25">
      <c r="A245" s="30">
        <v>13085500</v>
      </c>
      <c r="B245" s="31" t="s">
        <v>10</v>
      </c>
      <c r="C245" s="32">
        <v>44379</v>
      </c>
      <c r="D245" s="30">
        <v>324</v>
      </c>
      <c r="E245" s="30">
        <v>34267.300000000003</v>
      </c>
      <c r="F245" s="30">
        <v>324</v>
      </c>
      <c r="G245" s="30">
        <v>31509</v>
      </c>
      <c r="H245" s="30">
        <v>-31508.5</v>
      </c>
      <c r="I245" s="32">
        <v>44379</v>
      </c>
      <c r="J245" s="30">
        <v>2021</v>
      </c>
    </row>
    <row r="246" spans="1:10" x14ac:dyDescent="0.25">
      <c r="A246" s="30">
        <v>13085500</v>
      </c>
      <c r="B246" s="31" t="s">
        <v>10</v>
      </c>
      <c r="C246" s="32">
        <v>44380</v>
      </c>
      <c r="D246" s="30">
        <v>296</v>
      </c>
      <c r="E246" s="30">
        <v>34853.800000000003</v>
      </c>
      <c r="F246" s="30">
        <v>296</v>
      </c>
      <c r="G246" s="30">
        <v>32095</v>
      </c>
      <c r="H246" s="30">
        <v>-32095</v>
      </c>
      <c r="I246" s="32">
        <v>44380</v>
      </c>
      <c r="J246" s="30">
        <v>2021</v>
      </c>
    </row>
    <row r="247" spans="1:10" x14ac:dyDescent="0.25">
      <c r="A247" s="30">
        <v>13085500</v>
      </c>
      <c r="B247" s="31" t="s">
        <v>10</v>
      </c>
      <c r="C247" s="32">
        <v>44381</v>
      </c>
      <c r="D247" s="30">
        <v>278</v>
      </c>
      <c r="E247" s="30">
        <v>35404.400000000001</v>
      </c>
      <c r="F247" s="30">
        <v>278</v>
      </c>
      <c r="G247" s="30">
        <v>32646</v>
      </c>
      <c r="H247" s="30">
        <v>-32645.599999999999</v>
      </c>
      <c r="I247" s="32">
        <v>44381</v>
      </c>
      <c r="J247" s="30">
        <v>2021</v>
      </c>
    </row>
    <row r="248" spans="1:10" x14ac:dyDescent="0.25">
      <c r="A248" s="30">
        <v>13085500</v>
      </c>
      <c r="B248" s="31" t="s">
        <v>10</v>
      </c>
      <c r="C248" s="32">
        <v>44382</v>
      </c>
      <c r="D248" s="30">
        <v>279</v>
      </c>
      <c r="E248" s="30">
        <v>35958</v>
      </c>
      <c r="F248" s="30">
        <v>279</v>
      </c>
      <c r="G248" s="30">
        <v>33199</v>
      </c>
      <c r="H248" s="30">
        <v>-33199.199999999997</v>
      </c>
      <c r="I248" s="32">
        <v>44382</v>
      </c>
      <c r="J248" s="30">
        <v>2021</v>
      </c>
    </row>
    <row r="249" spans="1:10" x14ac:dyDescent="0.25">
      <c r="A249" s="30">
        <v>13085500</v>
      </c>
      <c r="B249" s="31" t="s">
        <v>10</v>
      </c>
      <c r="C249" s="32">
        <v>44383</v>
      </c>
      <c r="D249" s="30">
        <v>283</v>
      </c>
      <c r="E249" s="30">
        <v>36519.699999999997</v>
      </c>
      <c r="F249" s="30">
        <v>283</v>
      </c>
      <c r="G249" s="30">
        <v>33761</v>
      </c>
      <c r="H249" s="30">
        <v>-33760.9</v>
      </c>
      <c r="I249" s="32">
        <v>44383</v>
      </c>
      <c r="J249" s="30">
        <v>2021</v>
      </c>
    </row>
    <row r="250" spans="1:10" x14ac:dyDescent="0.25">
      <c r="A250" s="30">
        <v>13085500</v>
      </c>
      <c r="B250" s="31" t="s">
        <v>10</v>
      </c>
      <c r="C250" s="32">
        <v>44384</v>
      </c>
      <c r="D250" s="30">
        <v>279</v>
      </c>
      <c r="E250" s="30">
        <v>37072.800000000003</v>
      </c>
      <c r="F250" s="30">
        <v>279</v>
      </c>
      <c r="G250" s="30">
        <v>34314</v>
      </c>
      <c r="H250" s="30">
        <v>-34314</v>
      </c>
      <c r="I250" s="32">
        <v>44384</v>
      </c>
      <c r="J250" s="30">
        <v>2021</v>
      </c>
    </row>
    <row r="251" spans="1:10" x14ac:dyDescent="0.25">
      <c r="A251" s="30">
        <v>13085500</v>
      </c>
      <c r="B251" s="31" t="s">
        <v>10</v>
      </c>
      <c r="C251" s="32">
        <v>44385</v>
      </c>
      <c r="D251" s="30">
        <v>265</v>
      </c>
      <c r="E251" s="30">
        <v>37597.599999999999</v>
      </c>
      <c r="F251" s="30">
        <v>265</v>
      </c>
      <c r="G251" s="30">
        <v>34839</v>
      </c>
      <c r="H251" s="30">
        <v>-34838.800000000003</v>
      </c>
      <c r="I251" s="32">
        <v>44385</v>
      </c>
      <c r="J251" s="30">
        <v>2021</v>
      </c>
    </row>
    <row r="252" spans="1:10" x14ac:dyDescent="0.25">
      <c r="A252" s="30">
        <v>13085500</v>
      </c>
      <c r="B252" s="31" t="s">
        <v>10</v>
      </c>
      <c r="C252" s="32">
        <v>44386</v>
      </c>
      <c r="D252" s="30">
        <v>250</v>
      </c>
      <c r="E252" s="30">
        <v>38093.300000000003</v>
      </c>
      <c r="F252" s="30">
        <v>250</v>
      </c>
      <c r="G252" s="30">
        <v>35335</v>
      </c>
      <c r="H252" s="30">
        <v>-35334.5</v>
      </c>
      <c r="I252" s="32">
        <v>44386</v>
      </c>
      <c r="J252" s="30">
        <v>2021</v>
      </c>
    </row>
    <row r="253" spans="1:10" x14ac:dyDescent="0.25">
      <c r="A253" s="30">
        <v>13085500</v>
      </c>
      <c r="B253" s="31" t="s">
        <v>10</v>
      </c>
      <c r="C253" s="32">
        <v>44387</v>
      </c>
      <c r="D253" s="30">
        <v>237</v>
      </c>
      <c r="E253" s="30">
        <v>38564</v>
      </c>
      <c r="F253" s="30">
        <v>237</v>
      </c>
      <c r="G253" s="30">
        <v>35805</v>
      </c>
      <c r="H253" s="30">
        <v>-35805.199999999997</v>
      </c>
      <c r="I253" s="32">
        <v>44387</v>
      </c>
      <c r="J253" s="30">
        <v>2021</v>
      </c>
    </row>
    <row r="254" spans="1:10" x14ac:dyDescent="0.25">
      <c r="A254" s="30">
        <v>13085500</v>
      </c>
      <c r="B254" s="31" t="s">
        <v>10</v>
      </c>
      <c r="C254" s="32">
        <v>44388</v>
      </c>
      <c r="D254" s="30">
        <v>236</v>
      </c>
      <c r="E254" s="30">
        <v>39032.400000000001</v>
      </c>
      <c r="F254" s="30">
        <v>236</v>
      </c>
      <c r="G254" s="30">
        <v>36274</v>
      </c>
      <c r="H254" s="30">
        <v>-36273.599999999999</v>
      </c>
      <c r="I254" s="32">
        <v>44388</v>
      </c>
      <c r="J254" s="30">
        <v>2021</v>
      </c>
    </row>
    <row r="255" spans="1:10" x14ac:dyDescent="0.25">
      <c r="A255" s="30">
        <v>13085500</v>
      </c>
      <c r="B255" s="31" t="s">
        <v>10</v>
      </c>
      <c r="C255" s="32">
        <v>44389</v>
      </c>
      <c r="D255" s="30">
        <v>233</v>
      </c>
      <c r="E255" s="30">
        <v>39494.699999999997</v>
      </c>
      <c r="F255" s="30">
        <v>233</v>
      </c>
      <c r="G255" s="30">
        <v>36736</v>
      </c>
      <c r="H255" s="30">
        <v>-36735.9</v>
      </c>
      <c r="I255" s="32">
        <v>44389</v>
      </c>
      <c r="J255" s="30">
        <v>2021</v>
      </c>
    </row>
    <row r="256" spans="1:10" x14ac:dyDescent="0.25">
      <c r="A256" s="30">
        <v>13085500</v>
      </c>
      <c r="B256" s="31" t="s">
        <v>10</v>
      </c>
      <c r="C256" s="32">
        <v>44390</v>
      </c>
      <c r="D256" s="30">
        <v>225</v>
      </c>
      <c r="E256" s="30">
        <v>39940.800000000003</v>
      </c>
      <c r="F256" s="30">
        <v>225</v>
      </c>
      <c r="G256" s="30">
        <v>37182</v>
      </c>
      <c r="H256" s="30">
        <v>-37182</v>
      </c>
      <c r="I256" s="32">
        <v>44390</v>
      </c>
      <c r="J256" s="30">
        <v>2021</v>
      </c>
    </row>
    <row r="257" spans="1:10" x14ac:dyDescent="0.25">
      <c r="A257" s="30">
        <v>13085500</v>
      </c>
      <c r="B257" s="31" t="s">
        <v>10</v>
      </c>
      <c r="C257" s="32">
        <v>44391</v>
      </c>
      <c r="D257" s="30">
        <v>222</v>
      </c>
      <c r="E257" s="30">
        <v>40381.199999999997</v>
      </c>
      <c r="F257" s="30">
        <v>222</v>
      </c>
      <c r="G257" s="30">
        <v>37622</v>
      </c>
      <c r="H257" s="30">
        <v>-37622.400000000001</v>
      </c>
      <c r="I257" s="32">
        <v>44391</v>
      </c>
      <c r="J257" s="30">
        <v>2021</v>
      </c>
    </row>
    <row r="258" spans="1:10" x14ac:dyDescent="0.25">
      <c r="A258" s="30">
        <v>13085500</v>
      </c>
      <c r="B258" s="31" t="s">
        <v>10</v>
      </c>
      <c r="C258" s="32">
        <v>44392</v>
      </c>
      <c r="D258" s="30">
        <v>221</v>
      </c>
      <c r="E258" s="30">
        <v>40818.5</v>
      </c>
      <c r="F258" s="30">
        <v>221</v>
      </c>
      <c r="G258" s="30">
        <v>38060</v>
      </c>
      <c r="H258" s="30">
        <v>-38059.699999999997</v>
      </c>
      <c r="I258" s="32">
        <v>44392</v>
      </c>
      <c r="J258" s="30">
        <v>2021</v>
      </c>
    </row>
    <row r="259" spans="1:10" x14ac:dyDescent="0.25">
      <c r="A259" s="30">
        <v>13085500</v>
      </c>
      <c r="B259" s="31" t="s">
        <v>10</v>
      </c>
      <c r="C259" s="32">
        <v>44393</v>
      </c>
      <c r="D259" s="30">
        <v>233</v>
      </c>
      <c r="E259" s="30">
        <v>41280.699999999997</v>
      </c>
      <c r="F259" s="30">
        <v>233</v>
      </c>
      <c r="G259" s="30">
        <v>38522</v>
      </c>
      <c r="H259" s="30">
        <v>-38521.9</v>
      </c>
      <c r="I259" s="32">
        <v>44393</v>
      </c>
      <c r="J259" s="30">
        <v>2021</v>
      </c>
    </row>
    <row r="260" spans="1:10" x14ac:dyDescent="0.25">
      <c r="A260" s="30">
        <v>13085500</v>
      </c>
      <c r="B260" s="31" t="s">
        <v>10</v>
      </c>
      <c r="C260" s="32">
        <v>44394</v>
      </c>
      <c r="D260" s="30">
        <v>230</v>
      </c>
      <c r="E260" s="30">
        <v>41736.400000000001</v>
      </c>
      <c r="F260" s="30">
        <v>230</v>
      </c>
      <c r="G260" s="30">
        <v>38978</v>
      </c>
      <c r="H260" s="30">
        <v>-38977.599999999999</v>
      </c>
      <c r="I260" s="32">
        <v>44394</v>
      </c>
      <c r="J260" s="30">
        <v>2021</v>
      </c>
    </row>
    <row r="261" spans="1:10" x14ac:dyDescent="0.25">
      <c r="A261" s="30">
        <v>13085500</v>
      </c>
      <c r="B261" s="31" t="s">
        <v>10</v>
      </c>
      <c r="C261" s="32">
        <v>44395</v>
      </c>
      <c r="D261" s="30">
        <v>233</v>
      </c>
      <c r="E261" s="30">
        <v>42197.599999999999</v>
      </c>
      <c r="F261" s="30">
        <v>233</v>
      </c>
      <c r="G261" s="30">
        <v>39439</v>
      </c>
      <c r="H261" s="30">
        <v>-39438.800000000003</v>
      </c>
      <c r="I261" s="32">
        <v>44395</v>
      </c>
      <c r="J261" s="30">
        <v>2021</v>
      </c>
    </row>
    <row r="262" spans="1:10" x14ac:dyDescent="0.25">
      <c r="A262" s="30">
        <v>13085500</v>
      </c>
      <c r="B262" s="31" t="s">
        <v>10</v>
      </c>
      <c r="C262" s="32">
        <v>44396</v>
      </c>
      <c r="D262" s="30">
        <v>225</v>
      </c>
      <c r="E262" s="30">
        <v>42644.5</v>
      </c>
      <c r="F262" s="30">
        <v>225</v>
      </c>
      <c r="G262" s="30">
        <v>39886</v>
      </c>
      <c r="H262" s="30">
        <v>-39885.699999999997</v>
      </c>
      <c r="I262" s="32">
        <v>44396</v>
      </c>
      <c r="J262" s="30">
        <v>2021</v>
      </c>
    </row>
    <row r="263" spans="1:10" x14ac:dyDescent="0.25">
      <c r="A263" s="30">
        <v>13085500</v>
      </c>
      <c r="B263" s="31" t="s">
        <v>10</v>
      </c>
      <c r="C263" s="32">
        <v>44397</v>
      </c>
      <c r="D263" s="30">
        <v>231</v>
      </c>
      <c r="E263" s="30">
        <v>43101.9</v>
      </c>
      <c r="F263" s="30">
        <v>231</v>
      </c>
      <c r="G263" s="30">
        <v>40343</v>
      </c>
      <c r="H263" s="30">
        <v>-40343.1</v>
      </c>
      <c r="I263" s="32">
        <v>44397</v>
      </c>
      <c r="J263" s="30">
        <v>2021</v>
      </c>
    </row>
    <row r="264" spans="1:10" x14ac:dyDescent="0.25">
      <c r="A264" s="30">
        <v>13085500</v>
      </c>
      <c r="B264" s="31" t="s">
        <v>10</v>
      </c>
      <c r="C264" s="32">
        <v>44398</v>
      </c>
      <c r="D264" s="30">
        <v>233</v>
      </c>
      <c r="E264" s="30">
        <v>43563.5</v>
      </c>
      <c r="F264" s="30">
        <v>233</v>
      </c>
      <c r="G264" s="30">
        <v>40805</v>
      </c>
      <c r="H264" s="30">
        <v>-40804.699999999997</v>
      </c>
      <c r="I264" s="32">
        <v>44398</v>
      </c>
      <c r="J264" s="30">
        <v>2021</v>
      </c>
    </row>
    <row r="265" spans="1:10" x14ac:dyDescent="0.25">
      <c r="A265" s="30">
        <v>13085500</v>
      </c>
      <c r="B265" s="31" t="s">
        <v>10</v>
      </c>
      <c r="C265" s="32">
        <v>44399</v>
      </c>
      <c r="D265" s="30">
        <v>221</v>
      </c>
      <c r="E265" s="30">
        <v>44002.6</v>
      </c>
      <c r="F265" s="30">
        <v>221</v>
      </c>
      <c r="G265" s="30">
        <v>41244</v>
      </c>
      <c r="H265" s="30">
        <v>-41243.800000000003</v>
      </c>
      <c r="I265" s="32">
        <v>44399</v>
      </c>
      <c r="J265" s="30">
        <v>2021</v>
      </c>
    </row>
    <row r="266" spans="1:10" x14ac:dyDescent="0.25">
      <c r="A266" s="30">
        <v>13085500</v>
      </c>
      <c r="B266" s="31" t="s">
        <v>10</v>
      </c>
      <c r="C266" s="32">
        <v>44400</v>
      </c>
      <c r="D266" s="30">
        <v>219</v>
      </c>
      <c r="E266" s="30">
        <v>44437.1</v>
      </c>
      <c r="F266" s="30">
        <v>219</v>
      </c>
      <c r="G266" s="30">
        <v>41678</v>
      </c>
      <c r="H266" s="30">
        <v>-41678.300000000003</v>
      </c>
      <c r="I266" s="32">
        <v>44400</v>
      </c>
      <c r="J266" s="30">
        <v>2021</v>
      </c>
    </row>
    <row r="267" spans="1:10" x14ac:dyDescent="0.25">
      <c r="A267" s="30">
        <v>13085500</v>
      </c>
      <c r="B267" s="31" t="s">
        <v>10</v>
      </c>
      <c r="C267" s="32">
        <v>44401</v>
      </c>
      <c r="D267" s="30">
        <v>199</v>
      </c>
      <c r="E267" s="30">
        <v>44832.6</v>
      </c>
      <c r="F267" s="30">
        <v>199</v>
      </c>
      <c r="G267" s="30">
        <v>42074</v>
      </c>
      <c r="H267" s="30">
        <v>-42073.8</v>
      </c>
      <c r="I267" s="32">
        <v>44401</v>
      </c>
      <c r="J267" s="30">
        <v>2021</v>
      </c>
    </row>
    <row r="268" spans="1:10" x14ac:dyDescent="0.25">
      <c r="A268" s="30">
        <v>13085500</v>
      </c>
      <c r="B268" s="31" t="s">
        <v>10</v>
      </c>
      <c r="C268" s="32">
        <v>44402</v>
      </c>
      <c r="D268" s="30">
        <v>193</v>
      </c>
      <c r="E268" s="30">
        <v>45215.4</v>
      </c>
      <c r="F268" s="30">
        <v>193</v>
      </c>
      <c r="G268" s="30">
        <v>42457</v>
      </c>
      <c r="H268" s="30">
        <v>-42456.6</v>
      </c>
      <c r="I268" s="32">
        <v>44402</v>
      </c>
      <c r="J268" s="30">
        <v>2021</v>
      </c>
    </row>
    <row r="269" spans="1:10" x14ac:dyDescent="0.25">
      <c r="A269" s="30">
        <v>13085500</v>
      </c>
      <c r="B269" s="31" t="s">
        <v>10</v>
      </c>
      <c r="C269" s="32">
        <v>44403</v>
      </c>
      <c r="D269" s="30">
        <v>210</v>
      </c>
      <c r="E269" s="30">
        <v>45632.2</v>
      </c>
      <c r="F269" s="30">
        <v>210</v>
      </c>
      <c r="G269" s="30">
        <v>42873</v>
      </c>
      <c r="H269" s="30">
        <v>-42873.4</v>
      </c>
      <c r="I269" s="32">
        <v>44403</v>
      </c>
      <c r="J269" s="30">
        <v>2021</v>
      </c>
    </row>
    <row r="270" spans="1:10" x14ac:dyDescent="0.25">
      <c r="A270" s="30">
        <v>13085500</v>
      </c>
      <c r="B270" s="31" t="s">
        <v>10</v>
      </c>
      <c r="C270" s="32">
        <v>44404</v>
      </c>
      <c r="D270" s="30">
        <v>226</v>
      </c>
      <c r="E270" s="30">
        <v>46080.4</v>
      </c>
      <c r="F270" s="30">
        <v>226</v>
      </c>
      <c r="G270" s="30">
        <v>43322</v>
      </c>
      <c r="H270" s="30">
        <v>-43321.599999999999</v>
      </c>
      <c r="I270" s="32">
        <v>44404</v>
      </c>
      <c r="J270" s="30">
        <v>2021</v>
      </c>
    </row>
    <row r="271" spans="1:10" x14ac:dyDescent="0.25">
      <c r="A271" s="30">
        <v>13085500</v>
      </c>
      <c r="B271" s="31" t="s">
        <v>10</v>
      </c>
      <c r="C271" s="32">
        <v>44405</v>
      </c>
      <c r="D271" s="30">
        <v>234</v>
      </c>
      <c r="E271" s="30">
        <v>46544.3</v>
      </c>
      <c r="F271" s="30">
        <v>234</v>
      </c>
      <c r="G271" s="30">
        <v>43786</v>
      </c>
      <c r="H271" s="30">
        <v>-43785.5</v>
      </c>
      <c r="I271" s="32">
        <v>44405</v>
      </c>
      <c r="J271" s="30">
        <v>2021</v>
      </c>
    </row>
    <row r="272" spans="1:10" x14ac:dyDescent="0.25">
      <c r="A272" s="30">
        <v>13085500</v>
      </c>
      <c r="B272" s="31" t="s">
        <v>10</v>
      </c>
      <c r="C272" s="32">
        <v>44406</v>
      </c>
      <c r="D272" s="30">
        <v>232</v>
      </c>
      <c r="E272" s="30">
        <v>47004</v>
      </c>
      <c r="F272" s="30">
        <v>232</v>
      </c>
      <c r="G272" s="30">
        <v>44245</v>
      </c>
      <c r="H272" s="30">
        <v>-44245.2</v>
      </c>
      <c r="I272" s="32">
        <v>44406</v>
      </c>
      <c r="J272" s="30">
        <v>2021</v>
      </c>
    </row>
    <row r="273" spans="1:10" x14ac:dyDescent="0.25">
      <c r="A273" s="30">
        <v>13085500</v>
      </c>
      <c r="B273" s="31" t="s">
        <v>10</v>
      </c>
      <c r="C273" s="32">
        <v>44407</v>
      </c>
      <c r="D273" s="30">
        <v>231</v>
      </c>
      <c r="E273" s="30">
        <v>47462.7</v>
      </c>
      <c r="F273" s="30">
        <v>231</v>
      </c>
      <c r="G273" s="30">
        <v>44704</v>
      </c>
      <c r="H273" s="30">
        <v>-44703.9</v>
      </c>
      <c r="I273" s="32">
        <v>44407</v>
      </c>
      <c r="J273" s="30">
        <v>2021</v>
      </c>
    </row>
    <row r="274" spans="1:10" x14ac:dyDescent="0.25">
      <c r="A274" s="30">
        <v>13085500</v>
      </c>
      <c r="B274" s="31" t="s">
        <v>10</v>
      </c>
      <c r="C274" s="32">
        <v>44408</v>
      </c>
      <c r="D274" s="30">
        <v>209</v>
      </c>
      <c r="E274" s="30">
        <v>47876.2</v>
      </c>
      <c r="F274" s="30">
        <v>209</v>
      </c>
      <c r="G274" s="30">
        <v>45117</v>
      </c>
      <c r="H274" s="30">
        <v>-45117.4</v>
      </c>
      <c r="I274" s="32">
        <v>44408</v>
      </c>
      <c r="J274" s="30">
        <v>2021</v>
      </c>
    </row>
    <row r="275" spans="1:10" x14ac:dyDescent="0.25">
      <c r="A275" s="30">
        <v>13085500</v>
      </c>
      <c r="B275" s="31" t="s">
        <v>10</v>
      </c>
      <c r="C275" s="32">
        <v>44409</v>
      </c>
      <c r="D275" s="30">
        <v>197</v>
      </c>
      <c r="E275" s="30">
        <v>48267.6</v>
      </c>
      <c r="F275" s="30">
        <v>197</v>
      </c>
      <c r="G275" s="30">
        <v>45509</v>
      </c>
      <c r="H275" s="30">
        <v>-45508.800000000003</v>
      </c>
      <c r="I275" s="32">
        <v>44409</v>
      </c>
      <c r="J275" s="30">
        <v>2021</v>
      </c>
    </row>
    <row r="276" spans="1:10" x14ac:dyDescent="0.25">
      <c r="A276" s="30">
        <v>13085500</v>
      </c>
      <c r="B276" s="31" t="s">
        <v>10</v>
      </c>
      <c r="C276" s="32">
        <v>44410</v>
      </c>
      <c r="D276" s="30">
        <v>197</v>
      </c>
      <c r="E276" s="30">
        <v>48657.599999999999</v>
      </c>
      <c r="F276" s="30">
        <v>197</v>
      </c>
      <c r="G276" s="30">
        <v>45899</v>
      </c>
      <c r="H276" s="30">
        <v>-45898.8</v>
      </c>
      <c r="I276" s="32">
        <v>44410</v>
      </c>
      <c r="J276" s="30">
        <v>2021</v>
      </c>
    </row>
    <row r="277" spans="1:10" x14ac:dyDescent="0.25">
      <c r="A277" s="30">
        <v>13085500</v>
      </c>
      <c r="B277" s="31" t="s">
        <v>10</v>
      </c>
      <c r="C277" s="32">
        <v>44411</v>
      </c>
      <c r="D277" s="30">
        <v>194</v>
      </c>
      <c r="E277" s="30">
        <v>49041.7</v>
      </c>
      <c r="F277" s="30">
        <v>194</v>
      </c>
      <c r="G277" s="30">
        <v>46283</v>
      </c>
      <c r="H277" s="30">
        <v>-46282.9</v>
      </c>
      <c r="I277" s="32">
        <v>44411</v>
      </c>
      <c r="J277" s="30">
        <v>2021</v>
      </c>
    </row>
    <row r="278" spans="1:10" x14ac:dyDescent="0.25">
      <c r="A278" s="30">
        <v>13085500</v>
      </c>
      <c r="B278" s="31" t="s">
        <v>10</v>
      </c>
      <c r="C278" s="32">
        <v>44412</v>
      </c>
      <c r="D278" s="30">
        <v>217</v>
      </c>
      <c r="E278" s="30">
        <v>49472.6</v>
      </c>
      <c r="F278" s="30">
        <v>217</v>
      </c>
      <c r="G278" s="30">
        <v>46714</v>
      </c>
      <c r="H278" s="30">
        <v>-46713.8</v>
      </c>
      <c r="I278" s="32">
        <v>44412</v>
      </c>
      <c r="J278" s="30">
        <v>2021</v>
      </c>
    </row>
    <row r="279" spans="1:10" x14ac:dyDescent="0.25">
      <c r="A279" s="30">
        <v>13085500</v>
      </c>
      <c r="B279" s="31" t="s">
        <v>10</v>
      </c>
      <c r="C279" s="32">
        <v>44413</v>
      </c>
      <c r="D279" s="30">
        <v>226</v>
      </c>
      <c r="E279" s="30">
        <v>49921.7</v>
      </c>
      <c r="F279" s="30">
        <v>226</v>
      </c>
      <c r="G279" s="30">
        <v>47163</v>
      </c>
      <c r="H279" s="30">
        <v>-47162.9</v>
      </c>
      <c r="I279" s="32">
        <v>44413</v>
      </c>
      <c r="J279" s="30">
        <v>2021</v>
      </c>
    </row>
    <row r="280" spans="1:10" x14ac:dyDescent="0.25">
      <c r="A280" s="30">
        <v>13085500</v>
      </c>
      <c r="B280" s="31" t="s">
        <v>10</v>
      </c>
      <c r="C280" s="32">
        <v>44414</v>
      </c>
      <c r="D280" s="30">
        <v>213</v>
      </c>
      <c r="E280" s="30">
        <v>50343.8</v>
      </c>
      <c r="F280" s="30">
        <v>213</v>
      </c>
      <c r="G280" s="30">
        <v>47585</v>
      </c>
      <c r="H280" s="30">
        <v>-47585</v>
      </c>
      <c r="I280" s="32">
        <v>44414</v>
      </c>
      <c r="J280" s="30">
        <v>2021</v>
      </c>
    </row>
    <row r="281" spans="1:10" x14ac:dyDescent="0.25">
      <c r="A281" s="30">
        <v>13085500</v>
      </c>
      <c r="B281" s="31" t="s">
        <v>10</v>
      </c>
      <c r="C281" s="32">
        <v>44415</v>
      </c>
      <c r="D281" s="30">
        <v>204</v>
      </c>
      <c r="E281" s="30">
        <v>50748.2</v>
      </c>
      <c r="F281" s="30">
        <v>204</v>
      </c>
      <c r="G281" s="30">
        <v>47989</v>
      </c>
      <c r="H281" s="30">
        <v>-47989.4</v>
      </c>
      <c r="I281" s="32">
        <v>44415</v>
      </c>
      <c r="J281" s="30">
        <v>2021</v>
      </c>
    </row>
    <row r="282" spans="1:10" x14ac:dyDescent="0.25">
      <c r="A282" s="30">
        <v>13085500</v>
      </c>
      <c r="B282" s="31" t="s">
        <v>10</v>
      </c>
      <c r="C282" s="32">
        <v>44416</v>
      </c>
      <c r="D282" s="30">
        <v>195</v>
      </c>
      <c r="E282" s="30">
        <v>51135.5</v>
      </c>
      <c r="F282" s="30">
        <v>195</v>
      </c>
      <c r="G282" s="30">
        <v>48377</v>
      </c>
      <c r="H282" s="30">
        <v>-48376.7</v>
      </c>
      <c r="I282" s="32">
        <v>44416</v>
      </c>
      <c r="J282" s="30">
        <v>2021</v>
      </c>
    </row>
    <row r="283" spans="1:10" x14ac:dyDescent="0.25">
      <c r="A283" s="30">
        <v>13085500</v>
      </c>
      <c r="B283" s="31" t="s">
        <v>10</v>
      </c>
      <c r="C283" s="32">
        <v>44417</v>
      </c>
      <c r="D283" s="30">
        <v>231</v>
      </c>
      <c r="E283" s="30">
        <v>51593.7</v>
      </c>
      <c r="F283" s="30">
        <v>231</v>
      </c>
      <c r="G283" s="30">
        <v>48835</v>
      </c>
      <c r="H283" s="30">
        <v>-48834.9</v>
      </c>
      <c r="I283" s="32">
        <v>44417</v>
      </c>
      <c r="J283" s="30">
        <v>2021</v>
      </c>
    </row>
    <row r="284" spans="1:10" x14ac:dyDescent="0.25">
      <c r="A284" s="30">
        <v>13085500</v>
      </c>
      <c r="B284" s="31" t="s">
        <v>10</v>
      </c>
      <c r="C284" s="32">
        <v>44418</v>
      </c>
      <c r="D284" s="30">
        <v>192</v>
      </c>
      <c r="E284" s="30">
        <v>51974.5</v>
      </c>
      <c r="F284" s="30">
        <v>192</v>
      </c>
      <c r="G284" s="30">
        <v>49216</v>
      </c>
      <c r="H284" s="30">
        <v>-49215.7</v>
      </c>
      <c r="I284" s="32">
        <v>44418</v>
      </c>
      <c r="J284" s="30">
        <v>2021</v>
      </c>
    </row>
    <row r="285" spans="1:10" x14ac:dyDescent="0.25">
      <c r="A285" s="30">
        <v>13085500</v>
      </c>
      <c r="B285" s="31" t="s">
        <v>10</v>
      </c>
      <c r="C285" s="32">
        <v>44419</v>
      </c>
      <c r="D285" s="30">
        <v>232</v>
      </c>
      <c r="E285" s="30">
        <v>52435.5</v>
      </c>
      <c r="F285" s="30">
        <v>232</v>
      </c>
      <c r="G285" s="30">
        <v>49677</v>
      </c>
      <c r="H285" s="30">
        <v>-49676.7</v>
      </c>
      <c r="I285" s="32">
        <v>44419</v>
      </c>
      <c r="J285" s="30">
        <v>2021</v>
      </c>
    </row>
    <row r="286" spans="1:10" x14ac:dyDescent="0.25">
      <c r="A286" s="30">
        <v>13085500</v>
      </c>
      <c r="B286" s="31" t="s">
        <v>10</v>
      </c>
      <c r="C286" s="32">
        <v>44420</v>
      </c>
      <c r="D286" s="30">
        <v>239</v>
      </c>
      <c r="E286" s="30">
        <v>52909.5</v>
      </c>
      <c r="F286" s="30">
        <v>239</v>
      </c>
      <c r="G286" s="30">
        <v>50151</v>
      </c>
      <c r="H286" s="30">
        <v>-50150.7</v>
      </c>
      <c r="I286" s="32">
        <v>44420</v>
      </c>
      <c r="J286" s="30">
        <v>2021</v>
      </c>
    </row>
    <row r="287" spans="1:10" x14ac:dyDescent="0.25">
      <c r="A287" s="30">
        <v>13085500</v>
      </c>
      <c r="B287" s="31" t="s">
        <v>10</v>
      </c>
      <c r="C287" s="32">
        <v>44421</v>
      </c>
      <c r="D287" s="30">
        <v>235</v>
      </c>
      <c r="E287" s="30">
        <v>53375.3</v>
      </c>
      <c r="F287" s="30">
        <v>235</v>
      </c>
      <c r="G287" s="30">
        <v>50617</v>
      </c>
      <c r="H287" s="30">
        <v>-50616.5</v>
      </c>
      <c r="I287" s="32">
        <v>44421</v>
      </c>
      <c r="J287" s="30">
        <v>2021</v>
      </c>
    </row>
    <row r="288" spans="1:10" x14ac:dyDescent="0.25">
      <c r="A288" s="30">
        <v>13085500</v>
      </c>
      <c r="B288" s="31" t="s">
        <v>10</v>
      </c>
      <c r="C288" s="32">
        <v>44422</v>
      </c>
      <c r="D288" s="30">
        <v>206</v>
      </c>
      <c r="E288" s="30">
        <v>53784.7</v>
      </c>
      <c r="F288" s="30">
        <v>206</v>
      </c>
      <c r="G288" s="30">
        <v>51026</v>
      </c>
      <c r="H288" s="30">
        <v>-51025.9</v>
      </c>
      <c r="I288" s="32">
        <v>44422</v>
      </c>
      <c r="J288" s="30">
        <v>2021</v>
      </c>
    </row>
    <row r="289" spans="1:10" x14ac:dyDescent="0.25">
      <c r="A289" s="30">
        <v>13085500</v>
      </c>
      <c r="B289" s="31" t="s">
        <v>10</v>
      </c>
      <c r="C289" s="32">
        <v>44423</v>
      </c>
      <c r="D289" s="30">
        <v>189</v>
      </c>
      <c r="E289" s="30">
        <v>54158.7</v>
      </c>
      <c r="F289" s="30">
        <v>189</v>
      </c>
      <c r="G289" s="30">
        <v>51400</v>
      </c>
      <c r="H289" s="30">
        <v>-51399.9</v>
      </c>
      <c r="I289" s="32">
        <v>44423</v>
      </c>
      <c r="J289" s="30">
        <v>2021</v>
      </c>
    </row>
    <row r="290" spans="1:10" x14ac:dyDescent="0.25">
      <c r="A290" s="30">
        <v>13085500</v>
      </c>
      <c r="B290" s="31" t="s">
        <v>10</v>
      </c>
      <c r="C290" s="32">
        <v>44424</v>
      </c>
      <c r="D290" s="30">
        <v>208</v>
      </c>
      <c r="E290" s="30">
        <v>54571.4</v>
      </c>
      <c r="F290" s="30">
        <v>208</v>
      </c>
      <c r="G290" s="30">
        <v>51813</v>
      </c>
      <c r="H290" s="30">
        <v>-51812.6</v>
      </c>
      <c r="I290" s="32">
        <v>44424</v>
      </c>
      <c r="J290" s="30">
        <v>2021</v>
      </c>
    </row>
    <row r="291" spans="1:10" x14ac:dyDescent="0.25">
      <c r="A291" s="30">
        <v>13085500</v>
      </c>
      <c r="B291" s="31" t="s">
        <v>10</v>
      </c>
      <c r="C291" s="32">
        <v>44425</v>
      </c>
      <c r="D291" s="30">
        <v>226</v>
      </c>
      <c r="E291" s="30">
        <v>55019.9</v>
      </c>
      <c r="F291" s="30">
        <v>226</v>
      </c>
      <c r="G291" s="30">
        <v>52261</v>
      </c>
      <c r="H291" s="30">
        <v>-52261.1</v>
      </c>
      <c r="I291" s="32">
        <v>44425</v>
      </c>
      <c r="J291" s="30">
        <v>2021</v>
      </c>
    </row>
    <row r="292" spans="1:10" x14ac:dyDescent="0.25">
      <c r="A292" s="30">
        <v>13085500</v>
      </c>
      <c r="B292" s="31" t="s">
        <v>10</v>
      </c>
      <c r="C292" s="32">
        <v>44426</v>
      </c>
      <c r="D292" s="30">
        <v>227</v>
      </c>
      <c r="E292" s="30">
        <v>55470.2</v>
      </c>
      <c r="F292" s="30">
        <v>227</v>
      </c>
      <c r="G292" s="30">
        <v>52711</v>
      </c>
      <c r="H292" s="30">
        <v>-52711.4</v>
      </c>
      <c r="I292" s="32">
        <v>44426</v>
      </c>
      <c r="J292" s="30">
        <v>2021</v>
      </c>
    </row>
    <row r="293" spans="1:10" x14ac:dyDescent="0.25">
      <c r="A293" s="30">
        <v>13085500</v>
      </c>
      <c r="B293" s="31" t="s">
        <v>10</v>
      </c>
      <c r="C293" s="32">
        <v>44427</v>
      </c>
      <c r="D293" s="30">
        <v>226</v>
      </c>
      <c r="E293" s="30">
        <v>55917.9</v>
      </c>
      <c r="F293" s="30">
        <v>226</v>
      </c>
      <c r="G293" s="30">
        <v>53159</v>
      </c>
      <c r="H293" s="30">
        <v>-53159.1</v>
      </c>
      <c r="I293" s="32">
        <v>44427</v>
      </c>
      <c r="J293" s="30">
        <v>2021</v>
      </c>
    </row>
    <row r="294" spans="1:10" x14ac:dyDescent="0.25">
      <c r="A294" s="30">
        <v>13085500</v>
      </c>
      <c r="B294" s="31" t="s">
        <v>10</v>
      </c>
      <c r="C294" s="32">
        <v>44428</v>
      </c>
      <c r="D294" s="30">
        <v>208</v>
      </c>
      <c r="E294" s="30">
        <v>56330.3</v>
      </c>
      <c r="F294" s="30">
        <v>208</v>
      </c>
      <c r="G294" s="30">
        <v>53572</v>
      </c>
      <c r="H294" s="30">
        <v>-53571.5</v>
      </c>
      <c r="I294" s="32">
        <v>44428</v>
      </c>
      <c r="J294" s="30">
        <v>2021</v>
      </c>
    </row>
    <row r="295" spans="1:10" x14ac:dyDescent="0.25">
      <c r="A295" s="30">
        <v>13085500</v>
      </c>
      <c r="B295" s="31" t="s">
        <v>10</v>
      </c>
      <c r="C295" s="32">
        <v>44429</v>
      </c>
      <c r="D295" s="30">
        <v>162</v>
      </c>
      <c r="E295" s="30">
        <v>56652.1</v>
      </c>
      <c r="F295" s="30">
        <v>162</v>
      </c>
      <c r="G295" s="30">
        <v>53893</v>
      </c>
      <c r="H295" s="30">
        <v>-53893.3</v>
      </c>
      <c r="I295" s="32">
        <v>44429</v>
      </c>
      <c r="J295" s="30">
        <v>2021</v>
      </c>
    </row>
    <row r="296" spans="1:10" x14ac:dyDescent="0.25">
      <c r="A296" s="30">
        <v>13085500</v>
      </c>
      <c r="B296" s="31" t="s">
        <v>10</v>
      </c>
      <c r="C296" s="32">
        <v>44430</v>
      </c>
      <c r="D296" s="30">
        <v>144</v>
      </c>
      <c r="E296" s="30">
        <v>56937.2</v>
      </c>
      <c r="F296" s="30">
        <v>144</v>
      </c>
      <c r="G296" s="30">
        <v>54178</v>
      </c>
      <c r="H296" s="30">
        <v>-54178.400000000001</v>
      </c>
      <c r="I296" s="32">
        <v>44430</v>
      </c>
      <c r="J296" s="30">
        <v>2021</v>
      </c>
    </row>
    <row r="297" spans="1:10" x14ac:dyDescent="0.25">
      <c r="A297" s="30">
        <v>13085500</v>
      </c>
      <c r="B297" s="31" t="s">
        <v>10</v>
      </c>
      <c r="C297" s="32">
        <v>44431</v>
      </c>
      <c r="D297" s="30">
        <v>173</v>
      </c>
      <c r="E297" s="30">
        <v>57281.1</v>
      </c>
      <c r="F297" s="30">
        <v>173</v>
      </c>
      <c r="G297" s="30">
        <v>54522</v>
      </c>
      <c r="H297" s="30">
        <v>-54522.3</v>
      </c>
      <c r="I297" s="32">
        <v>44431</v>
      </c>
      <c r="J297" s="30">
        <v>2021</v>
      </c>
    </row>
    <row r="298" spans="1:10" x14ac:dyDescent="0.25">
      <c r="A298" s="30">
        <v>13085500</v>
      </c>
      <c r="B298" s="31" t="s">
        <v>10</v>
      </c>
      <c r="C298" s="32">
        <v>44432</v>
      </c>
      <c r="D298" s="30">
        <v>186</v>
      </c>
      <c r="E298" s="30">
        <v>57650.8</v>
      </c>
      <c r="F298" s="30">
        <v>186</v>
      </c>
      <c r="G298" s="30">
        <v>54892</v>
      </c>
      <c r="H298" s="30">
        <v>-54892</v>
      </c>
      <c r="I298" s="32">
        <v>44432</v>
      </c>
      <c r="J298" s="30">
        <v>2021</v>
      </c>
    </row>
    <row r="299" spans="1:10" x14ac:dyDescent="0.25">
      <c r="A299" s="30">
        <v>13085500</v>
      </c>
      <c r="B299" s="31" t="s">
        <v>10</v>
      </c>
      <c r="C299" s="32">
        <v>44433</v>
      </c>
      <c r="D299" s="30">
        <v>190</v>
      </c>
      <c r="E299" s="30">
        <v>58027.6</v>
      </c>
      <c r="F299" s="30">
        <v>190</v>
      </c>
      <c r="G299" s="30">
        <v>55269</v>
      </c>
      <c r="H299" s="30">
        <v>-55268.800000000003</v>
      </c>
      <c r="I299" s="32">
        <v>44433</v>
      </c>
      <c r="J299" s="30">
        <v>2021</v>
      </c>
    </row>
    <row r="300" spans="1:10" x14ac:dyDescent="0.25">
      <c r="A300" s="30">
        <v>13085500</v>
      </c>
      <c r="B300" s="31" t="s">
        <v>10</v>
      </c>
      <c r="C300" s="32">
        <v>44434</v>
      </c>
      <c r="D300" s="30">
        <v>200</v>
      </c>
      <c r="E300" s="30">
        <v>58423.199999999997</v>
      </c>
      <c r="F300" s="30">
        <v>200</v>
      </c>
      <c r="G300" s="30">
        <v>55664</v>
      </c>
      <c r="H300" s="30">
        <v>-55664.4</v>
      </c>
      <c r="I300" s="32">
        <v>44434</v>
      </c>
      <c r="J300" s="30">
        <v>2021</v>
      </c>
    </row>
    <row r="301" spans="1:10" x14ac:dyDescent="0.25">
      <c r="A301" s="30">
        <v>13085500</v>
      </c>
      <c r="B301" s="31" t="s">
        <v>10</v>
      </c>
      <c r="C301" s="32">
        <v>44435</v>
      </c>
      <c r="D301" s="30">
        <v>195</v>
      </c>
      <c r="E301" s="30">
        <v>58810.6</v>
      </c>
      <c r="F301" s="30">
        <v>195</v>
      </c>
      <c r="G301" s="30">
        <v>56052</v>
      </c>
      <c r="H301" s="30">
        <v>-56051.8</v>
      </c>
      <c r="I301" s="32">
        <v>44435</v>
      </c>
      <c r="J301" s="30">
        <v>2021</v>
      </c>
    </row>
    <row r="302" spans="1:10" x14ac:dyDescent="0.25">
      <c r="A302" s="30">
        <v>13085500</v>
      </c>
      <c r="B302" s="31" t="s">
        <v>10</v>
      </c>
      <c r="C302" s="32">
        <v>44436</v>
      </c>
      <c r="D302" s="30">
        <v>172</v>
      </c>
      <c r="E302" s="30">
        <v>59151.5</v>
      </c>
      <c r="F302" s="30">
        <v>172</v>
      </c>
      <c r="G302" s="30">
        <v>56393</v>
      </c>
      <c r="H302" s="30">
        <v>-56392.7</v>
      </c>
      <c r="I302" s="32">
        <v>44436</v>
      </c>
      <c r="J302" s="30">
        <v>2021</v>
      </c>
    </row>
    <row r="303" spans="1:10" x14ac:dyDescent="0.25">
      <c r="A303" s="30">
        <v>13085500</v>
      </c>
      <c r="B303" s="31" t="s">
        <v>10</v>
      </c>
      <c r="C303" s="32">
        <v>44437</v>
      </c>
      <c r="D303" s="30">
        <v>158</v>
      </c>
      <c r="E303" s="30">
        <v>59465.8</v>
      </c>
      <c r="F303" s="30">
        <v>158</v>
      </c>
      <c r="G303" s="30">
        <v>56707</v>
      </c>
      <c r="H303" s="30">
        <v>-56707</v>
      </c>
      <c r="I303" s="32">
        <v>44437</v>
      </c>
      <c r="J303" s="30">
        <v>2021</v>
      </c>
    </row>
    <row r="304" spans="1:10" x14ac:dyDescent="0.25">
      <c r="A304" s="30">
        <v>13085500</v>
      </c>
      <c r="B304" s="31" t="s">
        <v>10</v>
      </c>
      <c r="C304" s="32">
        <v>44438</v>
      </c>
      <c r="D304" s="30">
        <v>186</v>
      </c>
      <c r="E304" s="30">
        <v>59834.7</v>
      </c>
      <c r="F304" s="30">
        <v>186</v>
      </c>
      <c r="G304" s="30">
        <v>57076</v>
      </c>
      <c r="H304" s="30">
        <v>-57075.9</v>
      </c>
      <c r="I304" s="32">
        <v>44438</v>
      </c>
      <c r="J304" s="30">
        <v>2021</v>
      </c>
    </row>
    <row r="305" spans="1:10" x14ac:dyDescent="0.25">
      <c r="A305" s="30">
        <v>13085500</v>
      </c>
      <c r="B305" s="31" t="s">
        <v>10</v>
      </c>
      <c r="C305" s="32">
        <v>44439</v>
      </c>
      <c r="D305" s="30">
        <v>195</v>
      </c>
      <c r="E305" s="30">
        <v>60221.2</v>
      </c>
      <c r="F305" s="30">
        <v>195</v>
      </c>
      <c r="G305" s="30">
        <v>57462</v>
      </c>
      <c r="H305" s="30">
        <v>-57462.400000000001</v>
      </c>
      <c r="I305" s="32">
        <v>44439</v>
      </c>
      <c r="J305" s="30">
        <v>2021</v>
      </c>
    </row>
    <row r="306" spans="1:10" x14ac:dyDescent="0.25">
      <c r="A306" s="30">
        <v>13085500</v>
      </c>
      <c r="B306" s="31" t="s">
        <v>10</v>
      </c>
      <c r="C306" s="32">
        <v>44440</v>
      </c>
      <c r="D306" s="30">
        <v>196</v>
      </c>
      <c r="E306" s="30">
        <v>60610.2</v>
      </c>
      <c r="F306" s="30">
        <v>196</v>
      </c>
      <c r="G306" s="30">
        <v>57851</v>
      </c>
      <c r="H306" s="30">
        <v>-57851.4</v>
      </c>
      <c r="I306" s="32">
        <v>44440</v>
      </c>
      <c r="J306" s="30">
        <v>2021</v>
      </c>
    </row>
    <row r="307" spans="1:10" x14ac:dyDescent="0.25">
      <c r="A307" s="30">
        <v>13085500</v>
      </c>
      <c r="B307" s="31" t="s">
        <v>10</v>
      </c>
      <c r="C307" s="32">
        <v>44441</v>
      </c>
      <c r="D307" s="30">
        <v>197</v>
      </c>
      <c r="E307" s="30">
        <v>61000.2</v>
      </c>
      <c r="F307" s="30">
        <v>197</v>
      </c>
      <c r="G307" s="30">
        <v>58241</v>
      </c>
      <c r="H307" s="30">
        <v>-58241.4</v>
      </c>
      <c r="I307" s="32">
        <v>44441</v>
      </c>
      <c r="J307" s="30">
        <v>2021</v>
      </c>
    </row>
    <row r="308" spans="1:10" x14ac:dyDescent="0.25">
      <c r="A308" s="30">
        <v>13085500</v>
      </c>
      <c r="B308" s="31" t="s">
        <v>10</v>
      </c>
      <c r="C308" s="32">
        <v>44442</v>
      </c>
      <c r="D308" s="30">
        <v>174</v>
      </c>
      <c r="E308" s="30">
        <v>61346.1</v>
      </c>
      <c r="F308" s="30">
        <v>174</v>
      </c>
      <c r="G308" s="30">
        <v>58587</v>
      </c>
      <c r="H308" s="30">
        <v>-58587.3</v>
      </c>
      <c r="I308" s="32">
        <v>44442</v>
      </c>
      <c r="J308" s="30">
        <v>2021</v>
      </c>
    </row>
    <row r="309" spans="1:10" x14ac:dyDescent="0.25">
      <c r="A309" s="30">
        <v>13085500</v>
      </c>
      <c r="B309" s="31" t="s">
        <v>10</v>
      </c>
      <c r="C309" s="32">
        <v>44443</v>
      </c>
      <c r="D309" s="30">
        <v>148</v>
      </c>
      <c r="E309" s="30">
        <v>61640</v>
      </c>
      <c r="F309" s="30">
        <v>148</v>
      </c>
      <c r="G309" s="30">
        <v>58881</v>
      </c>
      <c r="H309" s="30">
        <v>-58881.2</v>
      </c>
      <c r="I309" s="32">
        <v>44443</v>
      </c>
      <c r="J309" s="30">
        <v>2021</v>
      </c>
    </row>
    <row r="310" spans="1:10" x14ac:dyDescent="0.25">
      <c r="A310" s="30">
        <v>13085500</v>
      </c>
      <c r="B310" s="31" t="s">
        <v>10</v>
      </c>
      <c r="C310" s="32">
        <v>44444</v>
      </c>
      <c r="D310" s="30">
        <v>138</v>
      </c>
      <c r="E310" s="30">
        <v>61913.8</v>
      </c>
      <c r="F310" s="30">
        <v>138</v>
      </c>
      <c r="G310" s="30">
        <v>59155</v>
      </c>
      <c r="H310" s="30">
        <v>-59155</v>
      </c>
      <c r="I310" s="32">
        <v>44444</v>
      </c>
      <c r="J310" s="30">
        <v>2021</v>
      </c>
    </row>
    <row r="311" spans="1:10" x14ac:dyDescent="0.25">
      <c r="A311" s="30">
        <v>13085500</v>
      </c>
      <c r="B311" s="31" t="s">
        <v>10</v>
      </c>
      <c r="C311" s="32">
        <v>44445</v>
      </c>
      <c r="D311" s="30">
        <v>148</v>
      </c>
      <c r="E311" s="30">
        <v>62207.8</v>
      </c>
      <c r="F311" s="30">
        <v>148</v>
      </c>
      <c r="G311" s="30">
        <v>59449</v>
      </c>
      <c r="H311" s="30">
        <v>-59449</v>
      </c>
      <c r="I311" s="32">
        <v>44445</v>
      </c>
      <c r="J311" s="30">
        <v>2021</v>
      </c>
    </row>
    <row r="312" spans="1:10" x14ac:dyDescent="0.25">
      <c r="A312" s="30">
        <v>13085500</v>
      </c>
      <c r="B312" s="31" t="s">
        <v>10</v>
      </c>
      <c r="C312" s="32">
        <v>44446</v>
      </c>
      <c r="D312" s="30">
        <v>160</v>
      </c>
      <c r="E312" s="30">
        <v>62525</v>
      </c>
      <c r="F312" s="30">
        <v>160</v>
      </c>
      <c r="G312" s="30">
        <v>59766</v>
      </c>
      <c r="H312" s="30">
        <v>-59766.2</v>
      </c>
      <c r="I312" s="32">
        <v>44446</v>
      </c>
      <c r="J312" s="30">
        <v>2021</v>
      </c>
    </row>
    <row r="313" spans="1:10" x14ac:dyDescent="0.25">
      <c r="A313" s="30">
        <v>13085500</v>
      </c>
      <c r="B313" s="31" t="s">
        <v>10</v>
      </c>
      <c r="C313" s="32">
        <v>44447</v>
      </c>
      <c r="D313" s="30">
        <v>172</v>
      </c>
      <c r="E313" s="30">
        <v>62865.599999999999</v>
      </c>
      <c r="F313" s="30">
        <v>172</v>
      </c>
      <c r="G313" s="30">
        <v>60107</v>
      </c>
      <c r="H313" s="30">
        <v>-60106.8</v>
      </c>
      <c r="I313" s="32">
        <v>44447</v>
      </c>
      <c r="J313" s="30">
        <v>2021</v>
      </c>
    </row>
    <row r="314" spans="1:10" x14ac:dyDescent="0.25">
      <c r="A314" s="30">
        <v>13085500</v>
      </c>
      <c r="B314" s="31" t="s">
        <v>10</v>
      </c>
      <c r="C314" s="32">
        <v>44448</v>
      </c>
      <c r="D314" s="30">
        <v>168</v>
      </c>
      <c r="E314" s="30">
        <v>63198.1</v>
      </c>
      <c r="F314" s="30">
        <v>168</v>
      </c>
      <c r="G314" s="30">
        <v>60439</v>
      </c>
      <c r="H314" s="30">
        <v>-60439.3</v>
      </c>
      <c r="I314" s="32">
        <v>44448</v>
      </c>
      <c r="J314" s="30">
        <v>2021</v>
      </c>
    </row>
    <row r="315" spans="1:10" x14ac:dyDescent="0.25">
      <c r="A315" s="30">
        <v>13085500</v>
      </c>
      <c r="B315" s="31" t="s">
        <v>10</v>
      </c>
      <c r="C315" s="32">
        <v>44449</v>
      </c>
      <c r="D315" s="30">
        <v>169</v>
      </c>
      <c r="E315" s="30">
        <v>63533.1</v>
      </c>
      <c r="F315" s="30">
        <v>169</v>
      </c>
      <c r="G315" s="30">
        <v>60774</v>
      </c>
      <c r="H315" s="30">
        <v>-60774.3</v>
      </c>
      <c r="I315" s="32">
        <v>44449</v>
      </c>
      <c r="J315" s="30">
        <v>2021</v>
      </c>
    </row>
    <row r="316" spans="1:10" x14ac:dyDescent="0.25">
      <c r="A316" s="30">
        <v>13085500</v>
      </c>
      <c r="B316" s="31" t="s">
        <v>10</v>
      </c>
      <c r="C316" s="32">
        <v>44450</v>
      </c>
      <c r="D316" s="30">
        <v>153</v>
      </c>
      <c r="E316" s="30">
        <v>63836.1</v>
      </c>
      <c r="F316" s="30">
        <v>153</v>
      </c>
      <c r="G316" s="30">
        <v>61077</v>
      </c>
      <c r="H316" s="30">
        <v>-61077.3</v>
      </c>
      <c r="I316" s="32">
        <v>44450</v>
      </c>
      <c r="J316" s="30">
        <v>2021</v>
      </c>
    </row>
    <row r="317" spans="1:10" x14ac:dyDescent="0.25">
      <c r="A317" s="30">
        <v>13085500</v>
      </c>
      <c r="B317" s="31" t="s">
        <v>10</v>
      </c>
      <c r="C317" s="32">
        <v>44451</v>
      </c>
      <c r="D317" s="30">
        <v>138</v>
      </c>
      <c r="E317" s="30">
        <v>64108.9</v>
      </c>
      <c r="F317" s="30">
        <v>138</v>
      </c>
      <c r="G317" s="30">
        <v>61350</v>
      </c>
      <c r="H317" s="30">
        <v>-61350.1</v>
      </c>
      <c r="I317" s="32">
        <v>44451</v>
      </c>
      <c r="J317" s="30">
        <v>2021</v>
      </c>
    </row>
    <row r="318" spans="1:10" x14ac:dyDescent="0.25">
      <c r="A318" s="30">
        <v>13085500</v>
      </c>
      <c r="B318" s="31" t="s">
        <v>10</v>
      </c>
      <c r="C318" s="32">
        <v>44452</v>
      </c>
      <c r="D318" s="30">
        <v>126</v>
      </c>
      <c r="E318" s="30">
        <v>64358.6</v>
      </c>
      <c r="F318" s="30">
        <v>126</v>
      </c>
      <c r="G318" s="30">
        <v>61600</v>
      </c>
      <c r="H318" s="30">
        <v>-61599.8</v>
      </c>
      <c r="I318" s="32">
        <v>44452</v>
      </c>
      <c r="J318" s="30">
        <v>2021</v>
      </c>
    </row>
    <row r="319" spans="1:10" x14ac:dyDescent="0.25">
      <c r="A319" s="30">
        <v>13085500</v>
      </c>
      <c r="B319" s="31" t="s">
        <v>10</v>
      </c>
      <c r="C319" s="32">
        <v>44453</v>
      </c>
      <c r="D319" s="30">
        <v>122</v>
      </c>
      <c r="E319" s="30">
        <v>64599.7</v>
      </c>
      <c r="F319" s="30">
        <v>122</v>
      </c>
      <c r="G319" s="30">
        <v>61841</v>
      </c>
      <c r="H319" s="30">
        <v>-61840.9</v>
      </c>
      <c r="I319" s="32">
        <v>44453</v>
      </c>
      <c r="J319" s="30">
        <v>2021</v>
      </c>
    </row>
    <row r="320" spans="1:10" x14ac:dyDescent="0.25">
      <c r="A320" s="30">
        <v>13085500</v>
      </c>
      <c r="B320" s="31" t="s">
        <v>10</v>
      </c>
      <c r="C320" s="32">
        <v>44454</v>
      </c>
      <c r="D320" s="30">
        <v>126</v>
      </c>
      <c r="E320" s="30">
        <v>64850.1</v>
      </c>
      <c r="F320" s="30">
        <v>126</v>
      </c>
      <c r="G320" s="30">
        <v>62091</v>
      </c>
      <c r="H320" s="30">
        <v>-62091.3</v>
      </c>
      <c r="I320" s="32">
        <v>44454</v>
      </c>
      <c r="J320" s="30">
        <v>2021</v>
      </c>
    </row>
    <row r="321" spans="1:10" x14ac:dyDescent="0.25">
      <c r="A321" s="30">
        <v>13085500</v>
      </c>
      <c r="B321" s="31" t="s">
        <v>10</v>
      </c>
      <c r="C321" s="32">
        <v>44455</v>
      </c>
      <c r="D321" s="30">
        <v>126</v>
      </c>
      <c r="E321" s="30">
        <v>65099.4</v>
      </c>
      <c r="F321" s="30">
        <v>126</v>
      </c>
      <c r="G321" s="30">
        <v>62341</v>
      </c>
      <c r="H321" s="30">
        <v>-62340.6</v>
      </c>
      <c r="I321" s="32">
        <v>44455</v>
      </c>
      <c r="J321" s="30">
        <v>2021</v>
      </c>
    </row>
    <row r="322" spans="1:10" x14ac:dyDescent="0.25">
      <c r="A322" s="30">
        <v>13085500</v>
      </c>
      <c r="B322" s="31" t="s">
        <v>10</v>
      </c>
      <c r="C322" s="32">
        <v>44456</v>
      </c>
      <c r="D322" s="30">
        <v>115</v>
      </c>
      <c r="E322" s="30">
        <v>65326.5</v>
      </c>
      <c r="F322" s="30">
        <v>115</v>
      </c>
      <c r="G322" s="30">
        <v>62568</v>
      </c>
      <c r="H322" s="30">
        <v>-62567.7</v>
      </c>
      <c r="I322" s="32">
        <v>44456</v>
      </c>
      <c r="J322" s="30">
        <v>2021</v>
      </c>
    </row>
    <row r="323" spans="1:10" x14ac:dyDescent="0.25">
      <c r="A323" s="30">
        <v>13085500</v>
      </c>
      <c r="B323" s="31" t="s">
        <v>10</v>
      </c>
      <c r="C323" s="32">
        <v>44457</v>
      </c>
      <c r="D323" s="30">
        <v>101</v>
      </c>
      <c r="E323" s="30">
        <v>65526.2</v>
      </c>
      <c r="F323" s="30">
        <v>101</v>
      </c>
      <c r="G323" s="30">
        <v>62767</v>
      </c>
      <c r="H323" s="30">
        <v>-62767.4</v>
      </c>
      <c r="I323" s="32">
        <v>44457</v>
      </c>
      <c r="J323" s="30">
        <v>2021</v>
      </c>
    </row>
    <row r="324" spans="1:10" x14ac:dyDescent="0.25">
      <c r="A324" s="30">
        <v>13085500</v>
      </c>
      <c r="B324" s="31" t="s">
        <v>10</v>
      </c>
      <c r="C324" s="32">
        <v>44458</v>
      </c>
      <c r="D324" s="30">
        <v>95</v>
      </c>
      <c r="E324" s="30">
        <v>65713.899999999994</v>
      </c>
      <c r="F324" s="30">
        <v>95</v>
      </c>
      <c r="G324" s="30">
        <v>62955</v>
      </c>
      <c r="H324" s="30">
        <v>-62955.1</v>
      </c>
      <c r="I324" s="32">
        <v>44458</v>
      </c>
      <c r="J324" s="30">
        <v>2021</v>
      </c>
    </row>
    <row r="325" spans="1:10" x14ac:dyDescent="0.25">
      <c r="A325" s="30">
        <v>13085500</v>
      </c>
      <c r="B325" s="31" t="s">
        <v>10</v>
      </c>
      <c r="C325" s="32">
        <v>44459</v>
      </c>
      <c r="D325" s="30">
        <v>98</v>
      </c>
      <c r="E325" s="30">
        <v>65908.7</v>
      </c>
      <c r="F325" s="30">
        <v>98</v>
      </c>
      <c r="G325" s="30">
        <v>63150</v>
      </c>
      <c r="H325" s="30">
        <v>-63149.9</v>
      </c>
      <c r="I325" s="32">
        <v>44459</v>
      </c>
      <c r="J325" s="30">
        <v>2021</v>
      </c>
    </row>
    <row r="326" spans="1:10" x14ac:dyDescent="0.25">
      <c r="A326" s="30">
        <v>13085500</v>
      </c>
      <c r="B326" s="31" t="s">
        <v>10</v>
      </c>
      <c r="C326" s="32">
        <v>44460</v>
      </c>
      <c r="D326" s="30">
        <v>91</v>
      </c>
      <c r="E326" s="30">
        <v>66088.7</v>
      </c>
      <c r="F326" s="30">
        <v>91</v>
      </c>
      <c r="G326" s="30">
        <v>63330</v>
      </c>
      <c r="H326" s="30">
        <v>-63329.9</v>
      </c>
      <c r="I326" s="32">
        <v>44460</v>
      </c>
      <c r="J326" s="30">
        <v>2021</v>
      </c>
    </row>
    <row r="327" spans="1:10" x14ac:dyDescent="0.25">
      <c r="A327" s="30">
        <v>13085500</v>
      </c>
      <c r="B327" s="31" t="s">
        <v>10</v>
      </c>
      <c r="C327" s="32">
        <v>44461</v>
      </c>
      <c r="D327" s="30">
        <v>78</v>
      </c>
      <c r="E327" s="30">
        <v>66243.399999999994</v>
      </c>
      <c r="F327" s="30">
        <v>78</v>
      </c>
      <c r="G327" s="30">
        <v>63485</v>
      </c>
      <c r="H327" s="30">
        <v>-63484.6</v>
      </c>
      <c r="I327" s="32">
        <v>44461</v>
      </c>
      <c r="J327" s="30">
        <v>2021</v>
      </c>
    </row>
    <row r="328" spans="1:10" x14ac:dyDescent="0.25">
      <c r="A328" s="30">
        <v>13085500</v>
      </c>
      <c r="B328" s="31" t="s">
        <v>10</v>
      </c>
      <c r="C328" s="32">
        <v>44462</v>
      </c>
      <c r="D328" s="30">
        <v>80</v>
      </c>
      <c r="E328" s="30">
        <v>66401.8</v>
      </c>
      <c r="F328" s="30">
        <v>80</v>
      </c>
      <c r="G328" s="30">
        <v>63643</v>
      </c>
      <c r="H328" s="30">
        <v>-63643</v>
      </c>
      <c r="I328" s="32">
        <v>44462</v>
      </c>
      <c r="J328" s="30">
        <v>2021</v>
      </c>
    </row>
    <row r="329" spans="1:10" x14ac:dyDescent="0.25">
      <c r="A329" s="30">
        <v>13085500</v>
      </c>
      <c r="B329" s="31" t="s">
        <v>10</v>
      </c>
      <c r="C329" s="32">
        <v>44463</v>
      </c>
      <c r="D329" s="30">
        <v>89</v>
      </c>
      <c r="E329" s="30">
        <v>66577.3</v>
      </c>
      <c r="F329" s="30">
        <v>89</v>
      </c>
      <c r="G329" s="30">
        <v>63819</v>
      </c>
      <c r="H329" s="30">
        <v>-63818.5</v>
      </c>
      <c r="I329" s="32">
        <v>44463</v>
      </c>
      <c r="J329" s="30">
        <v>2021</v>
      </c>
    </row>
    <row r="330" spans="1:10" x14ac:dyDescent="0.25">
      <c r="A330" s="30">
        <v>13085500</v>
      </c>
      <c r="B330" s="31" t="s">
        <v>10</v>
      </c>
      <c r="C330" s="32">
        <v>44464</v>
      </c>
      <c r="D330" s="30">
        <v>93</v>
      </c>
      <c r="E330" s="30">
        <v>66761.399999999994</v>
      </c>
      <c r="F330" s="30">
        <v>93</v>
      </c>
      <c r="G330" s="30">
        <v>64003</v>
      </c>
      <c r="H330" s="30">
        <v>-64002.6</v>
      </c>
      <c r="I330" s="32">
        <v>44464</v>
      </c>
      <c r="J330" s="30">
        <v>2021</v>
      </c>
    </row>
    <row r="331" spans="1:10" x14ac:dyDescent="0.25">
      <c r="A331" s="30">
        <v>13085500</v>
      </c>
      <c r="B331" s="31" t="s">
        <v>10</v>
      </c>
      <c r="C331" s="32">
        <v>44465</v>
      </c>
      <c r="D331" s="30">
        <v>94</v>
      </c>
      <c r="E331" s="30">
        <v>66947.3</v>
      </c>
      <c r="F331" s="30">
        <v>94</v>
      </c>
      <c r="G331" s="30">
        <v>64189</v>
      </c>
      <c r="H331" s="30">
        <v>-64188.5</v>
      </c>
      <c r="I331" s="32">
        <v>44465</v>
      </c>
      <c r="J331" s="30">
        <v>2021</v>
      </c>
    </row>
    <row r="332" spans="1:10" x14ac:dyDescent="0.25">
      <c r="A332" s="30">
        <v>13085500</v>
      </c>
      <c r="B332" s="31" t="s">
        <v>10</v>
      </c>
      <c r="C332" s="32">
        <v>44466</v>
      </c>
      <c r="D332" s="30">
        <v>98</v>
      </c>
      <c r="E332" s="30">
        <v>67142.3</v>
      </c>
      <c r="F332" s="30">
        <v>98</v>
      </c>
      <c r="G332" s="30">
        <v>64384</v>
      </c>
      <c r="H332" s="30">
        <v>-64383.5</v>
      </c>
      <c r="I332" s="32">
        <v>44466</v>
      </c>
      <c r="J332" s="30">
        <v>2021</v>
      </c>
    </row>
    <row r="333" spans="1:10" x14ac:dyDescent="0.25">
      <c r="A333" s="30">
        <v>13085500</v>
      </c>
      <c r="B333" s="31" t="s">
        <v>10</v>
      </c>
      <c r="C333" s="32">
        <v>44467</v>
      </c>
      <c r="D333" s="30">
        <v>98</v>
      </c>
      <c r="E333" s="30">
        <v>67336</v>
      </c>
      <c r="F333" s="30">
        <v>98</v>
      </c>
      <c r="G333" s="30">
        <v>64577</v>
      </c>
      <c r="H333" s="30">
        <v>-64577.2</v>
      </c>
      <c r="I333" s="32">
        <v>44467</v>
      </c>
      <c r="J333" s="30">
        <v>2021</v>
      </c>
    </row>
    <row r="334" spans="1:10" x14ac:dyDescent="0.25">
      <c r="A334" s="30">
        <v>13085500</v>
      </c>
      <c r="B334" s="31" t="s">
        <v>10</v>
      </c>
      <c r="C334" s="32">
        <v>44468</v>
      </c>
      <c r="D334" s="30">
        <v>101</v>
      </c>
      <c r="E334" s="30">
        <v>67535.7</v>
      </c>
      <c r="F334" s="30">
        <v>101</v>
      </c>
      <c r="G334" s="30">
        <v>64777</v>
      </c>
      <c r="H334" s="30">
        <v>-64776.9</v>
      </c>
      <c r="I334" s="32">
        <v>44468</v>
      </c>
      <c r="J334" s="30">
        <v>2021</v>
      </c>
    </row>
    <row r="335" spans="1:10" x14ac:dyDescent="0.25">
      <c r="A335" s="30">
        <v>13085500</v>
      </c>
      <c r="B335" s="31" t="s">
        <v>10</v>
      </c>
      <c r="C335" s="32">
        <v>44469</v>
      </c>
      <c r="D335" s="30">
        <v>103</v>
      </c>
      <c r="E335" s="30">
        <v>67740.7</v>
      </c>
      <c r="F335" s="30">
        <v>103</v>
      </c>
      <c r="G335" s="30">
        <v>64982</v>
      </c>
      <c r="H335" s="30">
        <v>-64981.9</v>
      </c>
      <c r="I335" s="32">
        <v>44469</v>
      </c>
      <c r="J335" s="30">
        <v>2021</v>
      </c>
    </row>
    <row r="336" spans="1:10" x14ac:dyDescent="0.25">
      <c r="A336" s="30">
        <v>13085500</v>
      </c>
      <c r="B336" s="31" t="s">
        <v>10</v>
      </c>
      <c r="C336" s="32">
        <v>44470</v>
      </c>
      <c r="D336" s="30">
        <v>94</v>
      </c>
      <c r="E336" s="30">
        <v>67927.7</v>
      </c>
      <c r="F336" s="30">
        <v>94</v>
      </c>
      <c r="G336" s="30">
        <v>65169</v>
      </c>
      <c r="H336" s="30">
        <v>-65168.9</v>
      </c>
      <c r="I336" s="32">
        <v>44470</v>
      </c>
      <c r="J336" s="30">
        <v>2021</v>
      </c>
    </row>
    <row r="337" spans="1:10" x14ac:dyDescent="0.25">
      <c r="A337" s="30">
        <v>13085500</v>
      </c>
      <c r="B337" s="31" t="s">
        <v>10</v>
      </c>
      <c r="C337" s="32">
        <v>44471</v>
      </c>
      <c r="D337" s="30">
        <v>87</v>
      </c>
      <c r="E337" s="30">
        <v>68100.899999999994</v>
      </c>
      <c r="F337" s="30">
        <v>87</v>
      </c>
      <c r="G337" s="30">
        <v>65342</v>
      </c>
      <c r="H337" s="30">
        <v>-65342.1</v>
      </c>
      <c r="I337" s="32">
        <v>44471</v>
      </c>
      <c r="J337" s="30">
        <v>2021</v>
      </c>
    </row>
    <row r="338" spans="1:10" x14ac:dyDescent="0.25">
      <c r="A338" s="30">
        <v>13085500</v>
      </c>
      <c r="B338" s="31" t="s">
        <v>10</v>
      </c>
      <c r="C338" s="32">
        <v>44472</v>
      </c>
      <c r="D338" s="30">
        <v>83</v>
      </c>
      <c r="E338" s="30">
        <v>68265.399999999994</v>
      </c>
      <c r="F338" s="30">
        <v>83</v>
      </c>
      <c r="G338" s="30">
        <v>65507</v>
      </c>
      <c r="H338" s="30">
        <v>-65506.6</v>
      </c>
      <c r="I338" s="32">
        <v>44472</v>
      </c>
      <c r="J338" s="30">
        <v>2021</v>
      </c>
    </row>
    <row r="339" spans="1:10" x14ac:dyDescent="0.25">
      <c r="A339" s="30">
        <v>13085500</v>
      </c>
      <c r="B339" s="31" t="s">
        <v>10</v>
      </c>
      <c r="C339" s="32">
        <v>44473</v>
      </c>
      <c r="D339" s="30">
        <v>67</v>
      </c>
      <c r="E339" s="30">
        <v>68398.3</v>
      </c>
      <c r="F339" s="30">
        <v>67</v>
      </c>
      <c r="G339" s="30">
        <v>65640</v>
      </c>
      <c r="H339" s="30">
        <v>-65639.5</v>
      </c>
      <c r="I339" s="32">
        <v>44473</v>
      </c>
      <c r="J339" s="30">
        <v>2021</v>
      </c>
    </row>
    <row r="340" spans="1:10" x14ac:dyDescent="0.25">
      <c r="A340" s="30">
        <v>13085500</v>
      </c>
      <c r="B340" s="31" t="s">
        <v>10</v>
      </c>
      <c r="C340" s="32">
        <v>44474</v>
      </c>
      <c r="D340" s="30">
        <v>60</v>
      </c>
      <c r="E340" s="30">
        <v>68517.899999999994</v>
      </c>
      <c r="F340" s="30">
        <v>60</v>
      </c>
      <c r="G340" s="30">
        <v>65759</v>
      </c>
      <c r="H340" s="30">
        <v>-65759.100000000006</v>
      </c>
      <c r="I340" s="32">
        <v>44474</v>
      </c>
      <c r="J340" s="30">
        <v>2021</v>
      </c>
    </row>
    <row r="341" spans="1:10" x14ac:dyDescent="0.25">
      <c r="A341" s="30">
        <v>13085500</v>
      </c>
      <c r="B341" s="31" t="s">
        <v>10</v>
      </c>
      <c r="C341" s="32">
        <v>44475</v>
      </c>
      <c r="D341" s="30">
        <v>60</v>
      </c>
      <c r="E341" s="30">
        <v>68637.5</v>
      </c>
      <c r="F341" s="30">
        <v>60</v>
      </c>
      <c r="G341" s="30">
        <v>65879</v>
      </c>
      <c r="H341" s="30">
        <v>-65878.7</v>
      </c>
      <c r="I341" s="32">
        <v>44475</v>
      </c>
      <c r="J341" s="30">
        <v>2021</v>
      </c>
    </row>
    <row r="342" spans="1:10" x14ac:dyDescent="0.25">
      <c r="A342" s="30">
        <v>13085500</v>
      </c>
      <c r="B342" s="31" t="s">
        <v>10</v>
      </c>
      <c r="C342" s="32">
        <v>44476</v>
      </c>
      <c r="D342" s="30">
        <v>52</v>
      </c>
      <c r="E342" s="30">
        <v>68740.5</v>
      </c>
      <c r="F342" s="30">
        <v>52</v>
      </c>
      <c r="G342" s="30">
        <v>65982</v>
      </c>
      <c r="H342" s="30">
        <v>-65981.7</v>
      </c>
      <c r="I342" s="32">
        <v>44476</v>
      </c>
      <c r="J342" s="30">
        <v>2021</v>
      </c>
    </row>
    <row r="343" spans="1:10" x14ac:dyDescent="0.25">
      <c r="A343" s="30">
        <v>13085500</v>
      </c>
      <c r="B343" s="31" t="s">
        <v>10</v>
      </c>
      <c r="C343" s="32">
        <v>44477</v>
      </c>
      <c r="D343" s="30">
        <v>40</v>
      </c>
      <c r="E343" s="30">
        <v>68820.3</v>
      </c>
      <c r="F343" s="30">
        <v>40</v>
      </c>
      <c r="G343" s="30">
        <v>66062</v>
      </c>
      <c r="H343" s="30">
        <v>-66061.5</v>
      </c>
      <c r="I343" s="32">
        <v>44477</v>
      </c>
      <c r="J343" s="30">
        <v>2021</v>
      </c>
    </row>
    <row r="344" spans="1:10" x14ac:dyDescent="0.25">
      <c r="A344" s="30">
        <v>13085500</v>
      </c>
      <c r="B344" s="31" t="s">
        <v>10</v>
      </c>
      <c r="C344" s="32">
        <v>44478</v>
      </c>
      <c r="D344" s="30">
        <v>26</v>
      </c>
      <c r="E344" s="30">
        <v>68871.5</v>
      </c>
      <c r="F344" s="30">
        <v>26</v>
      </c>
      <c r="G344" s="30">
        <v>66113</v>
      </c>
      <c r="H344" s="30">
        <v>-66112.7</v>
      </c>
      <c r="I344" s="32">
        <v>44478</v>
      </c>
      <c r="J344" s="30">
        <v>2021</v>
      </c>
    </row>
    <row r="345" spans="1:10" x14ac:dyDescent="0.25">
      <c r="A345" s="30">
        <v>13085500</v>
      </c>
      <c r="B345" s="31" t="s">
        <v>10</v>
      </c>
      <c r="C345" s="32">
        <v>44479</v>
      </c>
      <c r="D345" s="30">
        <v>21</v>
      </c>
      <c r="E345" s="30">
        <v>68912.800000000003</v>
      </c>
      <c r="F345" s="30">
        <v>21</v>
      </c>
      <c r="G345" s="30">
        <v>66154</v>
      </c>
      <c r="H345" s="30">
        <v>-66154</v>
      </c>
      <c r="I345" s="32">
        <v>44479</v>
      </c>
      <c r="J345" s="30">
        <v>2021</v>
      </c>
    </row>
    <row r="346" spans="1:10" x14ac:dyDescent="0.25">
      <c r="A346" s="30">
        <v>13085500</v>
      </c>
      <c r="B346" s="31" t="s">
        <v>10</v>
      </c>
      <c r="C346" s="32">
        <v>44480</v>
      </c>
      <c r="D346" s="30">
        <v>21</v>
      </c>
      <c r="E346" s="30">
        <v>68953.8</v>
      </c>
      <c r="F346" s="30">
        <v>21</v>
      </c>
      <c r="G346" s="30">
        <v>66195</v>
      </c>
      <c r="H346" s="30">
        <v>-66195</v>
      </c>
      <c r="I346" s="32">
        <v>44480</v>
      </c>
      <c r="J346" s="30">
        <v>2021</v>
      </c>
    </row>
    <row r="347" spans="1:10" x14ac:dyDescent="0.25">
      <c r="A347" s="30">
        <v>13085500</v>
      </c>
      <c r="B347" s="31" t="s">
        <v>10</v>
      </c>
      <c r="C347" s="32">
        <v>44481</v>
      </c>
      <c r="D347" s="30">
        <v>21</v>
      </c>
      <c r="E347" s="30">
        <v>68994.899999999994</v>
      </c>
      <c r="F347" s="30">
        <v>21</v>
      </c>
      <c r="G347" s="30">
        <v>66236</v>
      </c>
      <c r="H347" s="30">
        <v>-66236.100000000006</v>
      </c>
      <c r="I347" s="32">
        <v>44481</v>
      </c>
      <c r="J347" s="30">
        <v>2021</v>
      </c>
    </row>
    <row r="348" spans="1:10" x14ac:dyDescent="0.25">
      <c r="A348" s="30">
        <v>13085500</v>
      </c>
      <c r="B348" s="31" t="s">
        <v>10</v>
      </c>
      <c r="C348" s="32">
        <v>44482</v>
      </c>
      <c r="D348" s="30">
        <v>11</v>
      </c>
      <c r="E348" s="30">
        <v>69016.100000000006</v>
      </c>
      <c r="F348" s="30">
        <v>11</v>
      </c>
      <c r="G348" s="30">
        <v>66257</v>
      </c>
      <c r="H348" s="30">
        <v>-66257.3</v>
      </c>
      <c r="I348" s="32">
        <v>44482</v>
      </c>
      <c r="J348" s="30">
        <v>2021</v>
      </c>
    </row>
    <row r="349" spans="1:10" x14ac:dyDescent="0.25">
      <c r="A349" s="30">
        <v>13085500</v>
      </c>
      <c r="B349" s="31" t="s">
        <v>10</v>
      </c>
      <c r="C349" s="32">
        <v>44483</v>
      </c>
      <c r="D349" s="30">
        <v>0</v>
      </c>
      <c r="E349" s="30">
        <v>69016.100000000006</v>
      </c>
      <c r="F349" s="30">
        <v>0</v>
      </c>
      <c r="G349" s="30">
        <v>66257</v>
      </c>
      <c r="H349" s="30">
        <v>-66257.3</v>
      </c>
      <c r="I349" s="32">
        <v>44483</v>
      </c>
      <c r="J349" s="30">
        <v>2021</v>
      </c>
    </row>
    <row r="350" spans="1:10" x14ac:dyDescent="0.25">
      <c r="A350" s="30">
        <v>13085500</v>
      </c>
      <c r="B350" s="31" t="s">
        <v>10</v>
      </c>
      <c r="C350" s="32">
        <v>44484</v>
      </c>
      <c r="D350" s="30">
        <v>0</v>
      </c>
      <c r="E350" s="30">
        <v>69016.100000000006</v>
      </c>
      <c r="F350" s="30">
        <v>0</v>
      </c>
      <c r="G350" s="30">
        <v>66257</v>
      </c>
      <c r="H350" s="30">
        <v>-66257.3</v>
      </c>
      <c r="I350" s="32">
        <v>44484</v>
      </c>
      <c r="J350" s="30">
        <v>2021</v>
      </c>
    </row>
    <row r="351" spans="1:10" x14ac:dyDescent="0.25">
      <c r="A351" s="30">
        <v>13085500</v>
      </c>
      <c r="B351" s="31" t="s">
        <v>10</v>
      </c>
      <c r="C351" s="32">
        <v>44485</v>
      </c>
      <c r="D351" s="30">
        <v>0</v>
      </c>
      <c r="E351" s="30">
        <v>69016.100000000006</v>
      </c>
      <c r="F351" s="30">
        <v>0</v>
      </c>
      <c r="G351" s="30">
        <v>66257</v>
      </c>
      <c r="H351" s="30">
        <v>-66257.3</v>
      </c>
      <c r="I351" s="32">
        <v>44485</v>
      </c>
      <c r="J351" s="30">
        <v>2021</v>
      </c>
    </row>
    <row r="352" spans="1:10" x14ac:dyDescent="0.25">
      <c r="A352" s="30">
        <v>13085500</v>
      </c>
      <c r="B352" s="31" t="s">
        <v>10</v>
      </c>
      <c r="C352" s="32">
        <v>44486</v>
      </c>
      <c r="D352" s="30">
        <v>0</v>
      </c>
      <c r="E352" s="30">
        <v>69016.100000000006</v>
      </c>
      <c r="F352" s="30">
        <v>0</v>
      </c>
      <c r="G352" s="30">
        <v>66257</v>
      </c>
      <c r="H352" s="30">
        <v>-66257.3</v>
      </c>
      <c r="I352" s="32">
        <v>44486</v>
      </c>
      <c r="J352" s="30">
        <v>2021</v>
      </c>
    </row>
    <row r="353" spans="1:10" x14ac:dyDescent="0.25">
      <c r="A353" s="30">
        <v>13085500</v>
      </c>
      <c r="B353" s="31" t="s">
        <v>10</v>
      </c>
      <c r="C353" s="32">
        <v>44487</v>
      </c>
      <c r="D353" s="30">
        <v>0</v>
      </c>
      <c r="E353" s="30">
        <v>69016.100000000006</v>
      </c>
      <c r="F353" s="30">
        <v>0</v>
      </c>
      <c r="G353" s="30">
        <v>66257</v>
      </c>
      <c r="H353" s="30">
        <v>-66257.3</v>
      </c>
      <c r="I353" s="32">
        <v>44487</v>
      </c>
      <c r="J353" s="30">
        <v>2021</v>
      </c>
    </row>
    <row r="354" spans="1:10" x14ac:dyDescent="0.25">
      <c r="A354" s="30">
        <v>13085500</v>
      </c>
      <c r="B354" s="31" t="s">
        <v>10</v>
      </c>
      <c r="C354" s="32">
        <v>44488</v>
      </c>
      <c r="D354" s="30">
        <v>0</v>
      </c>
      <c r="E354" s="30">
        <v>69016.100000000006</v>
      </c>
      <c r="F354" s="30">
        <v>0</v>
      </c>
      <c r="G354" s="30">
        <v>66257</v>
      </c>
      <c r="H354" s="30">
        <v>-66257.3</v>
      </c>
      <c r="I354" s="32">
        <v>44488</v>
      </c>
      <c r="J354" s="30">
        <v>2021</v>
      </c>
    </row>
    <row r="355" spans="1:10" x14ac:dyDescent="0.25">
      <c r="A355" s="30">
        <v>13085500</v>
      </c>
      <c r="B355" s="31" t="s">
        <v>10</v>
      </c>
      <c r="C355" s="32">
        <v>44489</v>
      </c>
      <c r="D355" s="30">
        <v>0</v>
      </c>
      <c r="E355" s="30">
        <v>69016.100000000006</v>
      </c>
      <c r="F355" s="30">
        <v>0</v>
      </c>
      <c r="G355" s="30">
        <v>66257</v>
      </c>
      <c r="H355" s="30">
        <v>-66257.3</v>
      </c>
      <c r="I355" s="32">
        <v>44489</v>
      </c>
      <c r="J355" s="30">
        <v>2021</v>
      </c>
    </row>
    <row r="356" spans="1:10" x14ac:dyDescent="0.25">
      <c r="A356" s="30">
        <v>13085500</v>
      </c>
      <c r="B356" s="31" t="s">
        <v>10</v>
      </c>
      <c r="C356" s="32">
        <v>44490</v>
      </c>
      <c r="D356" s="30">
        <v>0</v>
      </c>
      <c r="E356" s="30">
        <v>69016.100000000006</v>
      </c>
      <c r="F356" s="30">
        <v>0</v>
      </c>
      <c r="G356" s="30">
        <v>66257</v>
      </c>
      <c r="H356" s="30">
        <v>-66257.3</v>
      </c>
      <c r="I356" s="32">
        <v>44490</v>
      </c>
      <c r="J356" s="30">
        <v>2021</v>
      </c>
    </row>
    <row r="357" spans="1:10" x14ac:dyDescent="0.25">
      <c r="A357" s="30">
        <v>13085500</v>
      </c>
      <c r="B357" s="31" t="s">
        <v>10</v>
      </c>
      <c r="C357" s="32">
        <v>44491</v>
      </c>
      <c r="D357" s="30">
        <v>0</v>
      </c>
      <c r="E357" s="30">
        <v>69016.100000000006</v>
      </c>
      <c r="F357" s="30">
        <v>0</v>
      </c>
      <c r="G357" s="30">
        <v>66257</v>
      </c>
      <c r="H357" s="30">
        <v>-66257.3</v>
      </c>
      <c r="I357" s="32">
        <v>44491</v>
      </c>
      <c r="J357" s="30">
        <v>2021</v>
      </c>
    </row>
    <row r="358" spans="1:10" x14ac:dyDescent="0.25">
      <c r="A358" s="30">
        <v>13085500</v>
      </c>
      <c r="B358" s="31" t="s">
        <v>10</v>
      </c>
      <c r="C358" s="32">
        <v>44492</v>
      </c>
      <c r="D358" s="30">
        <v>0</v>
      </c>
      <c r="E358" s="30">
        <v>69016.100000000006</v>
      </c>
      <c r="F358" s="30">
        <v>0</v>
      </c>
      <c r="G358" s="30">
        <v>66257</v>
      </c>
      <c r="H358" s="30">
        <v>-66257.3</v>
      </c>
      <c r="I358" s="32">
        <v>44492</v>
      </c>
      <c r="J358" s="30">
        <v>2021</v>
      </c>
    </row>
    <row r="359" spans="1:10" x14ac:dyDescent="0.25">
      <c r="A359" s="30">
        <v>13085500</v>
      </c>
      <c r="B359" s="31" t="s">
        <v>10</v>
      </c>
      <c r="C359" s="32">
        <v>44493</v>
      </c>
      <c r="D359" s="30">
        <v>0</v>
      </c>
      <c r="E359" s="30">
        <v>69016.100000000006</v>
      </c>
      <c r="F359" s="30">
        <v>0</v>
      </c>
      <c r="G359" s="30">
        <v>66257</v>
      </c>
      <c r="H359" s="30">
        <v>-66257.3</v>
      </c>
      <c r="I359" s="32">
        <v>44493</v>
      </c>
      <c r="J359" s="30">
        <v>2021</v>
      </c>
    </row>
    <row r="360" spans="1:10" x14ac:dyDescent="0.25">
      <c r="A360" s="30">
        <v>13085500</v>
      </c>
      <c r="B360" s="31" t="s">
        <v>10</v>
      </c>
      <c r="C360" s="32">
        <v>44494</v>
      </c>
      <c r="D360" s="30">
        <v>0</v>
      </c>
      <c r="E360" s="30">
        <v>69016.100000000006</v>
      </c>
      <c r="F360" s="30">
        <v>0</v>
      </c>
      <c r="G360" s="30">
        <v>66257</v>
      </c>
      <c r="H360" s="30">
        <v>-66257.3</v>
      </c>
      <c r="I360" s="32">
        <v>44494</v>
      </c>
      <c r="J360" s="30">
        <v>2021</v>
      </c>
    </row>
    <row r="361" spans="1:10" x14ac:dyDescent="0.25">
      <c r="A361" s="30">
        <v>13085500</v>
      </c>
      <c r="B361" s="31" t="s">
        <v>10</v>
      </c>
      <c r="C361" s="32">
        <v>44495</v>
      </c>
      <c r="D361" s="30">
        <v>0</v>
      </c>
      <c r="E361" s="30">
        <v>69016.100000000006</v>
      </c>
      <c r="F361" s="30">
        <v>0</v>
      </c>
      <c r="G361" s="30">
        <v>66257</v>
      </c>
      <c r="H361" s="30">
        <v>-66257.3</v>
      </c>
      <c r="I361" s="32">
        <v>44495</v>
      </c>
      <c r="J361" s="30">
        <v>2021</v>
      </c>
    </row>
    <row r="362" spans="1:10" x14ac:dyDescent="0.25">
      <c r="A362" s="30">
        <v>13085500</v>
      </c>
      <c r="B362" s="31" t="s">
        <v>10</v>
      </c>
      <c r="C362" s="32">
        <v>44496</v>
      </c>
      <c r="D362" s="30">
        <v>0</v>
      </c>
      <c r="E362" s="30">
        <v>69016.100000000006</v>
      </c>
      <c r="F362" s="30">
        <v>0</v>
      </c>
      <c r="G362" s="30">
        <v>66257</v>
      </c>
      <c r="H362" s="30">
        <v>-66257.3</v>
      </c>
      <c r="I362" s="32">
        <v>44496</v>
      </c>
      <c r="J362" s="30">
        <v>2021</v>
      </c>
    </row>
    <row r="363" spans="1:10" x14ac:dyDescent="0.25">
      <c r="A363" s="30">
        <v>13085500</v>
      </c>
      <c r="B363" s="31" t="s">
        <v>10</v>
      </c>
      <c r="C363" s="32">
        <v>44497</v>
      </c>
      <c r="D363" s="30">
        <v>0</v>
      </c>
      <c r="E363" s="30">
        <v>69016.100000000006</v>
      </c>
      <c r="F363" s="30">
        <v>0</v>
      </c>
      <c r="G363" s="30">
        <v>66257</v>
      </c>
      <c r="H363" s="30">
        <v>-66257.3</v>
      </c>
      <c r="I363" s="32">
        <v>44497</v>
      </c>
      <c r="J363" s="30">
        <v>2021</v>
      </c>
    </row>
    <row r="364" spans="1:10" x14ac:dyDescent="0.25">
      <c r="A364" s="30">
        <v>13085500</v>
      </c>
      <c r="B364" s="31" t="s">
        <v>10</v>
      </c>
      <c r="C364" s="32">
        <v>44498</v>
      </c>
      <c r="D364" s="30">
        <v>0</v>
      </c>
      <c r="E364" s="30">
        <v>69016.100000000006</v>
      </c>
      <c r="F364" s="30">
        <v>0</v>
      </c>
      <c r="G364" s="30">
        <v>66257</v>
      </c>
      <c r="H364" s="30">
        <v>-66257.3</v>
      </c>
      <c r="I364" s="32">
        <v>44498</v>
      </c>
      <c r="J364" s="30">
        <v>2021</v>
      </c>
    </row>
    <row r="365" spans="1:10" x14ac:dyDescent="0.25">
      <c r="A365" s="30">
        <v>13085500</v>
      </c>
      <c r="B365" s="31" t="s">
        <v>10</v>
      </c>
      <c r="C365" s="32">
        <v>44499</v>
      </c>
      <c r="D365" s="30">
        <v>0</v>
      </c>
      <c r="E365" s="30">
        <v>69016.100000000006</v>
      </c>
      <c r="F365" s="30">
        <v>0</v>
      </c>
      <c r="G365" s="30">
        <v>66257</v>
      </c>
      <c r="H365" s="30">
        <v>-66257.3</v>
      </c>
      <c r="I365" s="32">
        <v>44499</v>
      </c>
      <c r="J365" s="30">
        <v>2021</v>
      </c>
    </row>
    <row r="366" spans="1:10" x14ac:dyDescent="0.25">
      <c r="A366" s="30">
        <v>13085500</v>
      </c>
      <c r="B366" s="31" t="s">
        <v>10</v>
      </c>
      <c r="C366" s="32">
        <v>44500</v>
      </c>
      <c r="D366" s="30">
        <v>0</v>
      </c>
      <c r="E366" s="30">
        <v>69016.100000000006</v>
      </c>
      <c r="F366" s="30">
        <v>0</v>
      </c>
      <c r="G366" s="30">
        <v>66257</v>
      </c>
      <c r="H366" s="30">
        <v>-66257.3</v>
      </c>
      <c r="I366" s="32">
        <v>44500</v>
      </c>
      <c r="J366" s="30">
        <v>2021</v>
      </c>
    </row>
    <row r="367" spans="1:10" x14ac:dyDescent="0.25">
      <c r="F367">
        <f>SUM(F153:F366)*1.9835</f>
        <v>66273.693750000006</v>
      </c>
    </row>
    <row r="368" spans="1:10" x14ac:dyDescent="0.25">
      <c r="F368">
        <f>F367-G366</f>
        <v>16.693750000005821</v>
      </c>
    </row>
  </sheetData>
  <pageMargins left="0.7" right="0.7" top="0.75" bottom="0.75" header="0.3" footer="0.3"/>
  <pageSetup orientation="portrait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workbookViewId="0">
      <selection activeCell="F36" sqref="F36"/>
    </sheetView>
  </sheetViews>
  <sheetFormatPr defaultRowHeight="15" x14ac:dyDescent="0.25"/>
  <sheetData>
    <row r="1" spans="1:20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J1" s="5" t="s">
        <v>9</v>
      </c>
      <c r="K1" s="5" t="s">
        <v>26</v>
      </c>
      <c r="L1" s="5" t="s">
        <v>27</v>
      </c>
      <c r="M1" s="5" t="s">
        <v>20</v>
      </c>
      <c r="N1" s="5" t="s">
        <v>21</v>
      </c>
    </row>
    <row r="2" spans="1:20" x14ac:dyDescent="0.25">
      <c r="A2">
        <v>1990</v>
      </c>
      <c r="B2" s="6">
        <v>59996.908000000003</v>
      </c>
      <c r="C2" s="6">
        <v>56028</v>
      </c>
      <c r="D2" s="6">
        <f>B2-C2</f>
        <v>3968.9080000000031</v>
      </c>
      <c r="E2" s="8">
        <f>D2/1000</f>
        <v>3.968908000000003</v>
      </c>
      <c r="J2">
        <v>1990</v>
      </c>
      <c r="K2" s="2">
        <v>39146.356000000007</v>
      </c>
      <c r="L2" s="2">
        <v>39146.356000000007</v>
      </c>
      <c r="M2" s="6">
        <f t="shared" ref="M2:M7" si="0">K2-L2</f>
        <v>0</v>
      </c>
      <c r="N2" s="8">
        <f>M2/1000</f>
        <v>0</v>
      </c>
      <c r="S2" s="2"/>
    </row>
    <row r="3" spans="1:20" x14ac:dyDescent="0.25">
      <c r="A3">
        <v>1991</v>
      </c>
      <c r="B3" s="6">
        <v>54758.484500000013</v>
      </c>
      <c r="C3" s="6">
        <v>46688</v>
      </c>
      <c r="D3" s="6">
        <f t="shared" ref="D3:D34" si="1">B3-C3</f>
        <v>8070.4845000000132</v>
      </c>
      <c r="E3" s="8">
        <f t="shared" ref="E3:E34" si="2">D3/1000</f>
        <v>8.0704845000000134</v>
      </c>
      <c r="J3">
        <v>1991</v>
      </c>
      <c r="K3" s="2">
        <v>39368.508000000009</v>
      </c>
      <c r="L3" s="2">
        <v>39368.508000000009</v>
      </c>
      <c r="M3" s="6">
        <f t="shared" si="0"/>
        <v>0</v>
      </c>
      <c r="N3" s="8">
        <f t="shared" ref="N3:N32" si="3">M3/1000</f>
        <v>0</v>
      </c>
      <c r="S3" s="2"/>
    </row>
    <row r="4" spans="1:20" x14ac:dyDescent="0.25">
      <c r="A4">
        <v>1992</v>
      </c>
      <c r="B4" s="6">
        <v>62188.675500000005</v>
      </c>
      <c r="C4" s="6">
        <v>62189</v>
      </c>
      <c r="D4" s="6">
        <f t="shared" si="1"/>
        <v>-0.32449999999516876</v>
      </c>
      <c r="E4" s="8">
        <f t="shared" si="2"/>
        <v>-3.2449999999516877E-4</v>
      </c>
      <c r="J4">
        <v>1992</v>
      </c>
      <c r="K4" s="2">
        <v>33310.899000000005</v>
      </c>
      <c r="L4" s="2">
        <v>33310.899000000005</v>
      </c>
      <c r="M4" s="6">
        <f t="shared" si="0"/>
        <v>0</v>
      </c>
      <c r="N4" s="8">
        <f t="shared" si="3"/>
        <v>0</v>
      </c>
      <c r="S4" s="2"/>
    </row>
    <row r="5" spans="1:20" x14ac:dyDescent="0.25">
      <c r="A5">
        <v>1993</v>
      </c>
      <c r="B5" s="6">
        <v>49859.239499999996</v>
      </c>
      <c r="C5" s="6">
        <v>34017</v>
      </c>
      <c r="D5" s="6">
        <f t="shared" si="1"/>
        <v>15842.239499999996</v>
      </c>
      <c r="E5" s="8">
        <f t="shared" si="2"/>
        <v>15.842239499999996</v>
      </c>
      <c r="J5">
        <v>1993</v>
      </c>
      <c r="K5" s="2">
        <v>33602.4735</v>
      </c>
      <c r="L5" s="2">
        <v>33602.4735</v>
      </c>
      <c r="M5" s="6">
        <f t="shared" si="0"/>
        <v>0</v>
      </c>
      <c r="N5" s="8">
        <f t="shared" si="3"/>
        <v>0</v>
      </c>
      <c r="S5" s="2"/>
    </row>
    <row r="6" spans="1:20" x14ac:dyDescent="0.25">
      <c r="A6">
        <v>1994</v>
      </c>
      <c r="B6" s="6">
        <v>58235.56</v>
      </c>
      <c r="C6" s="6">
        <v>52946</v>
      </c>
      <c r="D6" s="6">
        <f t="shared" si="1"/>
        <v>5289.5599999999977</v>
      </c>
      <c r="E6" s="8">
        <f t="shared" si="2"/>
        <v>5.289559999999998</v>
      </c>
      <c r="J6">
        <v>1994</v>
      </c>
      <c r="K6" s="2">
        <v>32745.601500000001</v>
      </c>
      <c r="L6" s="2">
        <v>32745.601500000001</v>
      </c>
      <c r="M6" s="6">
        <f t="shared" si="0"/>
        <v>0</v>
      </c>
      <c r="N6" s="8">
        <f t="shared" si="3"/>
        <v>0</v>
      </c>
      <c r="S6" s="2"/>
    </row>
    <row r="7" spans="1:20" x14ac:dyDescent="0.25">
      <c r="A7">
        <v>1995</v>
      </c>
      <c r="B7" s="6">
        <v>49950.480500000005</v>
      </c>
      <c r="C7" s="6">
        <v>27993</v>
      </c>
      <c r="D7" s="6">
        <f t="shared" si="1"/>
        <v>21957.480500000005</v>
      </c>
      <c r="E7" s="8">
        <f t="shared" si="2"/>
        <v>21.957480500000006</v>
      </c>
      <c r="J7">
        <v>1995</v>
      </c>
      <c r="K7" s="2">
        <v>37811.460500000001</v>
      </c>
      <c r="L7" s="2">
        <v>27993.1355</v>
      </c>
      <c r="M7" s="6">
        <f t="shared" si="0"/>
        <v>9818.3250000000007</v>
      </c>
      <c r="N7" s="8">
        <f t="shared" si="3"/>
        <v>9.8183250000000015</v>
      </c>
      <c r="S7" s="2"/>
    </row>
    <row r="8" spans="1:20" x14ac:dyDescent="0.25">
      <c r="A8">
        <v>1996</v>
      </c>
      <c r="B8" s="6">
        <v>56595.205500000004</v>
      </c>
      <c r="C8" s="6">
        <v>29296</v>
      </c>
      <c r="D8" s="6">
        <f t="shared" si="1"/>
        <v>27299.205500000004</v>
      </c>
      <c r="E8" s="8">
        <f t="shared" si="2"/>
        <v>27.299205500000003</v>
      </c>
      <c r="J8">
        <v>1996</v>
      </c>
      <c r="K8" s="2">
        <v>35494.732499999998</v>
      </c>
      <c r="L8" s="10">
        <f>'13085500_accounting'!G1646</f>
        <v>29296</v>
      </c>
      <c r="M8" s="6">
        <f>K8-L8</f>
        <v>6198.7324999999983</v>
      </c>
      <c r="N8" s="8">
        <f t="shared" si="3"/>
        <v>6.1987324999999984</v>
      </c>
      <c r="P8" s="6"/>
      <c r="S8" s="2"/>
      <c r="T8" s="6"/>
    </row>
    <row r="9" spans="1:20" x14ac:dyDescent="0.25">
      <c r="A9">
        <v>1997</v>
      </c>
      <c r="B9" s="6">
        <v>51475.792000000001</v>
      </c>
      <c r="C9" s="6">
        <v>14460</v>
      </c>
      <c r="D9" s="6">
        <f t="shared" si="1"/>
        <v>37015.792000000001</v>
      </c>
      <c r="E9" s="8">
        <f t="shared" si="2"/>
        <v>37.015792000000005</v>
      </c>
      <c r="J9">
        <v>1997</v>
      </c>
      <c r="K9" s="2">
        <v>29296.295000000002</v>
      </c>
      <c r="L9" s="10">
        <f>'13085500_accounting'!G1847</f>
        <v>14460</v>
      </c>
      <c r="M9" s="6">
        <f>K9-L9</f>
        <v>14836.295000000002</v>
      </c>
      <c r="N9" s="8">
        <f t="shared" si="3"/>
        <v>14.836295000000002</v>
      </c>
      <c r="P9" s="6"/>
      <c r="S9" s="2"/>
      <c r="T9" s="6"/>
    </row>
    <row r="10" spans="1:20" x14ac:dyDescent="0.25">
      <c r="A10">
        <v>1998</v>
      </c>
      <c r="B10" s="6">
        <v>50831.154500000004</v>
      </c>
      <c r="C10" s="6">
        <v>28732</v>
      </c>
      <c r="D10" s="6">
        <f t="shared" si="1"/>
        <v>22099.154500000004</v>
      </c>
      <c r="E10" s="8">
        <f t="shared" si="2"/>
        <v>22.099154500000004</v>
      </c>
      <c r="J10">
        <v>1998</v>
      </c>
      <c r="K10" s="2">
        <v>35540.353000000003</v>
      </c>
      <c r="L10" s="10">
        <f>'13085500_accounting'!G2048</f>
        <v>28732</v>
      </c>
      <c r="M10" s="6">
        <f>K10-L10</f>
        <v>6808.3530000000028</v>
      </c>
      <c r="N10" s="8">
        <f t="shared" si="3"/>
        <v>6.808353000000003</v>
      </c>
      <c r="P10" s="6"/>
      <c r="S10" s="2"/>
      <c r="T10" s="6"/>
    </row>
    <row r="11" spans="1:20" x14ac:dyDescent="0.25">
      <c r="A11">
        <v>1999</v>
      </c>
      <c r="B11" s="6">
        <v>53479.127000000008</v>
      </c>
      <c r="C11" s="6">
        <v>28992</v>
      </c>
      <c r="D11" s="6">
        <f t="shared" si="1"/>
        <v>24487.127000000008</v>
      </c>
      <c r="E11" s="8">
        <f t="shared" si="2"/>
        <v>24.487127000000008</v>
      </c>
      <c r="J11">
        <v>1999</v>
      </c>
      <c r="K11" s="2">
        <v>35693.082500000004</v>
      </c>
      <c r="L11" s="2">
        <v>29012.654500000004</v>
      </c>
      <c r="M11" s="6">
        <f t="shared" ref="M11:M33" si="4">K11-L11</f>
        <v>6680.4279999999999</v>
      </c>
      <c r="N11" s="8">
        <f t="shared" si="3"/>
        <v>6.680428</v>
      </c>
      <c r="S11" s="2"/>
    </row>
    <row r="12" spans="1:20" x14ac:dyDescent="0.25">
      <c r="A12">
        <v>2000</v>
      </c>
      <c r="B12" s="6">
        <v>62623.061999999998</v>
      </c>
      <c r="C12" s="6">
        <v>44683</v>
      </c>
      <c r="D12" s="6">
        <f t="shared" si="1"/>
        <v>17940.061999999998</v>
      </c>
      <c r="E12" s="8">
        <f t="shared" si="2"/>
        <v>17.940061999999998</v>
      </c>
      <c r="J12">
        <v>2000</v>
      </c>
      <c r="K12" s="2">
        <v>32828.908499999998</v>
      </c>
      <c r="L12" s="2">
        <v>32828.908499999998</v>
      </c>
      <c r="M12" s="6">
        <f t="shared" si="4"/>
        <v>0</v>
      </c>
      <c r="N12" s="8">
        <f t="shared" si="3"/>
        <v>0</v>
      </c>
      <c r="S12" s="2"/>
    </row>
    <row r="13" spans="1:20" x14ac:dyDescent="0.25">
      <c r="A13">
        <v>2001</v>
      </c>
      <c r="B13" s="6">
        <v>63233.979999999996</v>
      </c>
      <c r="C13" s="6">
        <v>61926</v>
      </c>
      <c r="D13" s="6">
        <f t="shared" si="1"/>
        <v>1307.9799999999959</v>
      </c>
      <c r="E13" s="8">
        <f t="shared" si="2"/>
        <v>1.3079799999999959</v>
      </c>
      <c r="J13">
        <v>2001</v>
      </c>
      <c r="K13" s="2">
        <v>35441.178</v>
      </c>
      <c r="L13" s="2">
        <v>35441.178</v>
      </c>
      <c r="M13" s="6">
        <f t="shared" si="4"/>
        <v>0</v>
      </c>
      <c r="N13" s="8">
        <f t="shared" si="3"/>
        <v>0</v>
      </c>
      <c r="S13" s="2"/>
    </row>
    <row r="14" spans="1:20" x14ac:dyDescent="0.25">
      <c r="A14">
        <v>2002</v>
      </c>
      <c r="B14" s="6">
        <v>59354.254000000001</v>
      </c>
      <c r="C14" s="6">
        <v>58501</v>
      </c>
      <c r="D14" s="6">
        <f t="shared" si="1"/>
        <v>853.25400000000081</v>
      </c>
      <c r="E14" s="8">
        <f t="shared" si="2"/>
        <v>0.85325400000000085</v>
      </c>
      <c r="J14">
        <v>2002</v>
      </c>
      <c r="K14" s="2">
        <v>36472.598000000005</v>
      </c>
      <c r="L14" s="2">
        <v>35619.693000000007</v>
      </c>
      <c r="M14" s="6">
        <f t="shared" si="4"/>
        <v>852.90499999999884</v>
      </c>
      <c r="N14" s="8">
        <f t="shared" si="3"/>
        <v>0.8529049999999988</v>
      </c>
      <c r="S14" s="2"/>
    </row>
    <row r="15" spans="1:20" x14ac:dyDescent="0.25">
      <c r="A15">
        <v>2003</v>
      </c>
      <c r="B15" s="6">
        <v>59479.214500000009</v>
      </c>
      <c r="C15" s="6">
        <v>58497</v>
      </c>
      <c r="D15" s="6">
        <f t="shared" si="1"/>
        <v>982.21450000000914</v>
      </c>
      <c r="E15" s="8">
        <f t="shared" si="2"/>
        <v>0.98221450000000909</v>
      </c>
      <c r="J15">
        <v>2003</v>
      </c>
      <c r="K15" s="2">
        <v>35548.287000000004</v>
      </c>
      <c r="L15" s="2">
        <v>35548.287000000004</v>
      </c>
      <c r="M15" s="6">
        <f t="shared" si="4"/>
        <v>0</v>
      </c>
      <c r="N15" s="8">
        <f t="shared" si="3"/>
        <v>0</v>
      </c>
      <c r="S15" s="2"/>
    </row>
    <row r="16" spans="1:20" x14ac:dyDescent="0.25">
      <c r="A16">
        <v>2004</v>
      </c>
      <c r="B16" s="6">
        <v>49720.394500000002</v>
      </c>
      <c r="C16" s="6">
        <v>49707</v>
      </c>
      <c r="D16" s="6">
        <f t="shared" si="1"/>
        <v>13.394500000002154</v>
      </c>
      <c r="E16" s="8">
        <f t="shared" si="2"/>
        <v>1.3394500000002153E-2</v>
      </c>
      <c r="J16">
        <v>2004</v>
      </c>
      <c r="K16" s="2">
        <v>25872.774000000005</v>
      </c>
      <c r="L16" s="2">
        <v>25872.774000000005</v>
      </c>
      <c r="M16" s="6">
        <f t="shared" si="4"/>
        <v>0</v>
      </c>
      <c r="N16" s="8">
        <f t="shared" si="3"/>
        <v>0</v>
      </c>
      <c r="S16" s="2"/>
    </row>
    <row r="17" spans="1:19" x14ac:dyDescent="0.25">
      <c r="A17">
        <v>2005</v>
      </c>
      <c r="B17" s="6">
        <v>46931.593500000003</v>
      </c>
      <c r="C17" s="6">
        <v>39530</v>
      </c>
      <c r="D17" s="6">
        <f t="shared" si="1"/>
        <v>7401.5935000000027</v>
      </c>
      <c r="E17" s="8">
        <f t="shared" si="2"/>
        <v>7.4015935000000024</v>
      </c>
      <c r="J17">
        <v>2005</v>
      </c>
      <c r="K17" s="2">
        <v>32342.951000000001</v>
      </c>
      <c r="L17" s="2">
        <v>32342.951000000001</v>
      </c>
      <c r="M17" s="6">
        <f t="shared" si="4"/>
        <v>0</v>
      </c>
      <c r="N17" s="8">
        <f t="shared" si="3"/>
        <v>0</v>
      </c>
      <c r="S17" s="2"/>
    </row>
    <row r="18" spans="1:19" x14ac:dyDescent="0.25">
      <c r="A18">
        <v>2006</v>
      </c>
      <c r="B18" s="6">
        <v>57519.516500000005</v>
      </c>
      <c r="C18" s="6">
        <v>41410</v>
      </c>
      <c r="D18" s="6">
        <f t="shared" si="1"/>
        <v>16109.516500000005</v>
      </c>
      <c r="E18" s="8">
        <f t="shared" si="2"/>
        <v>16.109516500000005</v>
      </c>
      <c r="J18">
        <v>2006</v>
      </c>
      <c r="K18" s="2">
        <v>37607.160000000003</v>
      </c>
      <c r="L18" s="2">
        <v>37607.160000000003</v>
      </c>
      <c r="M18" s="6">
        <f t="shared" si="4"/>
        <v>0</v>
      </c>
      <c r="N18" s="8">
        <f t="shared" si="3"/>
        <v>0</v>
      </c>
    </row>
    <row r="19" spans="1:19" x14ac:dyDescent="0.25">
      <c r="A19">
        <v>2007</v>
      </c>
      <c r="B19" s="6">
        <v>60256.746500000001</v>
      </c>
      <c r="C19" s="6">
        <v>57458</v>
      </c>
      <c r="D19" s="6">
        <f t="shared" si="1"/>
        <v>2798.7465000000011</v>
      </c>
      <c r="E19" s="8">
        <f t="shared" si="2"/>
        <v>2.7987465000000009</v>
      </c>
      <c r="J19">
        <v>2007</v>
      </c>
      <c r="K19" s="2">
        <v>32404.439499999997</v>
      </c>
      <c r="L19" s="2">
        <v>32404.439499999997</v>
      </c>
      <c r="M19" s="6">
        <f t="shared" si="4"/>
        <v>0</v>
      </c>
      <c r="N19" s="8">
        <f t="shared" si="3"/>
        <v>0</v>
      </c>
    </row>
    <row r="20" spans="1:19" x14ac:dyDescent="0.25">
      <c r="A20">
        <v>2008</v>
      </c>
      <c r="B20" s="6">
        <v>59505</v>
      </c>
      <c r="C20" s="6">
        <v>42092</v>
      </c>
      <c r="D20" s="6">
        <f t="shared" si="1"/>
        <v>17413</v>
      </c>
      <c r="E20" s="8">
        <f t="shared" si="2"/>
        <v>17.413</v>
      </c>
      <c r="J20">
        <v>2008</v>
      </c>
      <c r="K20" s="2">
        <v>35466.963499999998</v>
      </c>
      <c r="L20" s="2">
        <v>29298.080149999998</v>
      </c>
      <c r="M20" s="6">
        <f t="shared" si="4"/>
        <v>6168.8833500000001</v>
      </c>
      <c r="N20" s="8">
        <f t="shared" si="3"/>
        <v>6.1688833499999998</v>
      </c>
    </row>
    <row r="21" spans="1:19" x14ac:dyDescent="0.25">
      <c r="A21">
        <v>2009</v>
      </c>
      <c r="B21" s="6">
        <v>57356.869500000015</v>
      </c>
      <c r="C21" s="6">
        <v>31678</v>
      </c>
      <c r="D21" s="6">
        <f t="shared" si="1"/>
        <v>25678.869500000015</v>
      </c>
      <c r="E21" s="8">
        <f t="shared" si="2"/>
        <v>25.678869500000015</v>
      </c>
      <c r="J21">
        <v>2009</v>
      </c>
      <c r="K21" s="2">
        <v>36242.512000000002</v>
      </c>
      <c r="L21" s="10">
        <f>'13085500_accounting'!G4729</f>
        <v>31678</v>
      </c>
      <c r="M21" s="6">
        <f>K21-L21</f>
        <v>4564.5120000000024</v>
      </c>
      <c r="N21" s="8">
        <f t="shared" si="3"/>
        <v>4.5645120000000023</v>
      </c>
      <c r="P21" s="6"/>
    </row>
    <row r="22" spans="1:19" x14ac:dyDescent="0.25">
      <c r="A22">
        <v>2010</v>
      </c>
      <c r="B22" s="6">
        <v>53528.714500000002</v>
      </c>
      <c r="C22" s="6">
        <v>39260</v>
      </c>
      <c r="D22" s="6">
        <f t="shared" si="1"/>
        <v>14268.714500000002</v>
      </c>
      <c r="E22" s="8">
        <f t="shared" si="2"/>
        <v>14.268714500000002</v>
      </c>
      <c r="J22">
        <v>2010</v>
      </c>
      <c r="K22" s="2">
        <v>37289.799999999996</v>
      </c>
      <c r="L22" s="2">
        <v>37289.799999999996</v>
      </c>
      <c r="M22" s="6">
        <f t="shared" si="4"/>
        <v>0</v>
      </c>
      <c r="N22" s="8">
        <f t="shared" si="3"/>
        <v>0</v>
      </c>
    </row>
    <row r="23" spans="1:19" x14ac:dyDescent="0.25">
      <c r="A23">
        <v>2011</v>
      </c>
      <c r="B23" s="6">
        <v>53800.454000000005</v>
      </c>
      <c r="C23" s="6">
        <v>19825</v>
      </c>
      <c r="D23" s="6">
        <f t="shared" si="1"/>
        <v>33975.454000000005</v>
      </c>
      <c r="E23" s="8">
        <f t="shared" si="2"/>
        <v>33.975454000000006</v>
      </c>
      <c r="I23" s="23"/>
      <c r="J23">
        <v>2011</v>
      </c>
      <c r="K23" s="2">
        <v>36990.291499999999</v>
      </c>
      <c r="L23" s="10">
        <f>'13085500_accounting'!G5459</f>
        <v>19825</v>
      </c>
      <c r="M23" s="6">
        <f>K23-L23</f>
        <v>17165.291499999999</v>
      </c>
      <c r="N23" s="8">
        <f t="shared" si="3"/>
        <v>17.165291499999999</v>
      </c>
      <c r="P23" s="6"/>
    </row>
    <row r="24" spans="1:19" x14ac:dyDescent="0.25">
      <c r="A24">
        <v>2012</v>
      </c>
      <c r="B24" s="6">
        <v>64644.843550000005</v>
      </c>
      <c r="C24" s="6">
        <v>51585</v>
      </c>
      <c r="D24" s="6">
        <f t="shared" si="1"/>
        <v>13059.843550000005</v>
      </c>
      <c r="E24" s="8">
        <f t="shared" si="2"/>
        <v>13.059843550000005</v>
      </c>
      <c r="J24">
        <v>2012</v>
      </c>
      <c r="K24" s="2">
        <v>35935.664550000001</v>
      </c>
      <c r="L24" s="2">
        <v>35935.069499999998</v>
      </c>
      <c r="M24" s="6">
        <f t="shared" si="4"/>
        <v>0.59505000000353903</v>
      </c>
      <c r="N24" s="8">
        <f t="shared" si="3"/>
        <v>5.9505000000353902E-4</v>
      </c>
    </row>
    <row r="25" spans="1:19" x14ac:dyDescent="0.25">
      <c r="A25">
        <v>2013</v>
      </c>
      <c r="B25" s="6">
        <v>62026.028500000015</v>
      </c>
      <c r="C25" s="6">
        <v>62016</v>
      </c>
      <c r="D25" s="6">
        <f t="shared" si="1"/>
        <v>10.028500000014901</v>
      </c>
      <c r="E25" s="8">
        <f t="shared" si="2"/>
        <v>1.00285000000149E-2</v>
      </c>
      <c r="J25">
        <v>2013</v>
      </c>
      <c r="K25" s="2">
        <v>32874.529000000002</v>
      </c>
      <c r="L25" s="2">
        <v>32874.529000000002</v>
      </c>
      <c r="M25" s="6">
        <f t="shared" si="4"/>
        <v>0</v>
      </c>
      <c r="N25" s="8">
        <f t="shared" si="3"/>
        <v>0</v>
      </c>
    </row>
    <row r="26" spans="1:19" x14ac:dyDescent="0.25">
      <c r="A26">
        <v>2014</v>
      </c>
      <c r="B26" s="6">
        <v>60393.608</v>
      </c>
      <c r="C26" s="6">
        <v>50073</v>
      </c>
      <c r="D26" s="6">
        <f t="shared" si="1"/>
        <v>10320.608</v>
      </c>
      <c r="E26" s="8">
        <f t="shared" si="2"/>
        <v>10.320608</v>
      </c>
      <c r="J26">
        <v>2014</v>
      </c>
      <c r="K26" s="22">
        <v>31979.970499999999</v>
      </c>
      <c r="L26" s="22">
        <v>31024.320199999998</v>
      </c>
      <c r="M26" s="6">
        <f t="shared" si="4"/>
        <v>955.65030000000115</v>
      </c>
      <c r="N26" s="8">
        <f t="shared" si="3"/>
        <v>0.95565030000000117</v>
      </c>
      <c r="P26" s="2"/>
    </row>
    <row r="27" spans="1:19" x14ac:dyDescent="0.25">
      <c r="A27">
        <v>2015</v>
      </c>
      <c r="B27" s="6">
        <v>62995.960000000006</v>
      </c>
      <c r="C27" s="6">
        <v>51951</v>
      </c>
      <c r="D27" s="6">
        <f t="shared" si="1"/>
        <v>11044.960000000006</v>
      </c>
      <c r="E27" s="8">
        <f t="shared" si="2"/>
        <v>11.044960000000007</v>
      </c>
      <c r="J27">
        <v>2015</v>
      </c>
      <c r="K27" s="22">
        <v>34062.645500000006</v>
      </c>
      <c r="L27" s="22">
        <v>34054.3148</v>
      </c>
      <c r="M27" s="6">
        <f t="shared" si="4"/>
        <v>8.3307000000058906</v>
      </c>
      <c r="N27" s="8">
        <f t="shared" si="3"/>
        <v>8.330700000005891E-3</v>
      </c>
      <c r="P27" s="2"/>
    </row>
    <row r="28" spans="1:19" x14ac:dyDescent="0.25">
      <c r="A28">
        <v>2016</v>
      </c>
      <c r="B28" s="6">
        <v>60853.780000000013</v>
      </c>
      <c r="C28" s="6">
        <v>52554</v>
      </c>
      <c r="D28" s="6">
        <f t="shared" si="1"/>
        <v>8299.7800000000134</v>
      </c>
      <c r="E28" s="8">
        <f t="shared" si="2"/>
        <v>8.2997800000000126</v>
      </c>
      <c r="G28" s="8"/>
      <c r="J28">
        <v>2016</v>
      </c>
      <c r="K28" s="22">
        <v>35230.927000000003</v>
      </c>
      <c r="L28" s="22">
        <v>35229.340199999999</v>
      </c>
      <c r="M28" s="6">
        <f t="shared" si="4"/>
        <v>1.5868000000045868</v>
      </c>
      <c r="N28" s="8">
        <f t="shared" si="3"/>
        <v>1.5868000000045868E-3</v>
      </c>
      <c r="P28" s="2"/>
    </row>
    <row r="29" spans="1:19" x14ac:dyDescent="0.25">
      <c r="A29">
        <v>2017</v>
      </c>
      <c r="B29" s="25">
        <v>60712.951499999996</v>
      </c>
      <c r="C29" s="27">
        <v>25675.4</v>
      </c>
      <c r="D29" s="6">
        <f t="shared" si="1"/>
        <v>35037.551499999994</v>
      </c>
      <c r="E29" s="8">
        <f t="shared" si="2"/>
        <v>35.037551499999992</v>
      </c>
      <c r="F29" s="24" t="s">
        <v>40</v>
      </c>
      <c r="G29" s="8"/>
      <c r="J29">
        <v>2017</v>
      </c>
      <c r="K29" s="22">
        <v>36276.231500000002</v>
      </c>
      <c r="L29" s="22">
        <v>25790.6571</v>
      </c>
      <c r="M29" s="6">
        <f t="shared" si="4"/>
        <v>10485.574400000001</v>
      </c>
      <c r="N29" s="8">
        <f t="shared" si="3"/>
        <v>10.485574400000001</v>
      </c>
      <c r="P29" s="2"/>
      <c r="S29" s="2"/>
    </row>
    <row r="30" spans="1:19" x14ac:dyDescent="0.25">
      <c r="A30">
        <v>2018</v>
      </c>
      <c r="B30" s="25">
        <v>64191.812149999991</v>
      </c>
      <c r="C30" s="27">
        <v>39245.699999999997</v>
      </c>
      <c r="D30" s="6">
        <f t="shared" si="1"/>
        <v>24946.112149999994</v>
      </c>
      <c r="E30" s="8">
        <f t="shared" si="2"/>
        <v>24.946112149999994</v>
      </c>
      <c r="F30" t="s">
        <v>41</v>
      </c>
      <c r="G30" s="8"/>
      <c r="J30">
        <v>2018</v>
      </c>
      <c r="K30" s="22">
        <v>38528.297400000003</v>
      </c>
      <c r="L30" s="22">
        <v>38520.165050000003</v>
      </c>
      <c r="M30" s="6">
        <f t="shared" si="4"/>
        <v>8.1323499999998603</v>
      </c>
      <c r="N30" s="8">
        <f t="shared" si="3"/>
        <v>8.1323499999998595E-3</v>
      </c>
      <c r="P30" s="2"/>
      <c r="S30" s="2"/>
    </row>
    <row r="31" spans="1:19" x14ac:dyDescent="0.25">
      <c r="A31">
        <v>2019</v>
      </c>
      <c r="B31" s="25">
        <v>56115.198499999999</v>
      </c>
      <c r="C31" s="27">
        <v>38033.9</v>
      </c>
      <c r="D31" s="6">
        <f t="shared" si="1"/>
        <v>18081.298499999997</v>
      </c>
      <c r="E31" s="8">
        <f t="shared" si="2"/>
        <v>18.081298499999995</v>
      </c>
      <c r="F31" t="s">
        <v>42</v>
      </c>
      <c r="G31" s="8"/>
      <c r="J31">
        <v>2019</v>
      </c>
      <c r="K31" s="22">
        <v>35822.01</v>
      </c>
      <c r="L31" s="22">
        <v>35811.695800000001</v>
      </c>
      <c r="M31" s="6">
        <f t="shared" si="4"/>
        <v>10.31420000000071</v>
      </c>
      <c r="N31" s="8">
        <f t="shared" si="3"/>
        <v>1.031420000000071E-2</v>
      </c>
      <c r="P31" s="2"/>
      <c r="S31" s="2"/>
    </row>
    <row r="32" spans="1:19" x14ac:dyDescent="0.25">
      <c r="A32">
        <v>2020</v>
      </c>
      <c r="B32" s="25">
        <v>65828.398000000001</v>
      </c>
      <c r="C32" s="27">
        <v>39218.6</v>
      </c>
      <c r="D32" s="6">
        <f t="shared" si="1"/>
        <v>26609.798000000003</v>
      </c>
      <c r="E32" s="8">
        <f t="shared" si="2"/>
        <v>26.609798000000001</v>
      </c>
      <c r="F32" t="s">
        <v>43</v>
      </c>
      <c r="G32" s="8"/>
      <c r="J32">
        <v>2020</v>
      </c>
      <c r="K32" s="22">
        <v>36569.789499999999</v>
      </c>
      <c r="L32" s="22">
        <v>34534.123449999999</v>
      </c>
      <c r="M32" s="6">
        <f t="shared" si="4"/>
        <v>2035.6660499999998</v>
      </c>
      <c r="N32" s="8">
        <f t="shared" si="3"/>
        <v>2.0356660499999997</v>
      </c>
      <c r="P32" s="2"/>
      <c r="S32" s="2"/>
    </row>
    <row r="33" spans="1:16" x14ac:dyDescent="0.25">
      <c r="A33">
        <v>2021</v>
      </c>
      <c r="B33" s="26">
        <v>69034.725749999998</v>
      </c>
      <c r="C33" s="28">
        <v>66257.3</v>
      </c>
      <c r="D33" s="6">
        <f t="shared" si="1"/>
        <v>2777.4257499999949</v>
      </c>
      <c r="E33" s="8">
        <f t="shared" si="2"/>
        <v>2.777425749999995</v>
      </c>
      <c r="F33" t="s">
        <v>44</v>
      </c>
      <c r="J33">
        <v>2021</v>
      </c>
      <c r="K33" s="33">
        <v>36062.013500000001</v>
      </c>
      <c r="L33" s="33">
        <v>36062.013500000001</v>
      </c>
      <c r="M33" s="6">
        <f t="shared" si="4"/>
        <v>0</v>
      </c>
      <c r="P33" s="2"/>
    </row>
    <row r="34" spans="1:16" x14ac:dyDescent="0.25">
      <c r="A34">
        <v>2022</v>
      </c>
      <c r="B34" s="6">
        <v>63848.071599999996</v>
      </c>
      <c r="C34" s="28">
        <v>63848.071599999996</v>
      </c>
      <c r="D34" s="43">
        <f t="shared" si="1"/>
        <v>0</v>
      </c>
      <c r="E34" s="8">
        <f t="shared" si="2"/>
        <v>0</v>
      </c>
      <c r="F34" s="44" t="s">
        <v>44</v>
      </c>
      <c r="K34" s="23"/>
      <c r="L34" s="23"/>
      <c r="M34" s="6"/>
    </row>
    <row r="35" spans="1:16" x14ac:dyDescent="0.25">
      <c r="F35" s="45" t="s">
        <v>51</v>
      </c>
      <c r="J35" s="7"/>
    </row>
    <row r="36" spans="1:16" x14ac:dyDescent="0.25">
      <c r="A36" s="7" t="s">
        <v>22</v>
      </c>
      <c r="L36" s="10" t="s">
        <v>29</v>
      </c>
    </row>
    <row r="38" spans="1:16" x14ac:dyDescent="0.25">
      <c r="K38">
        <f>17414*1.9835</f>
        <v>34540.669000000002</v>
      </c>
    </row>
  </sheetData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5DD-749C-4DFD-B94D-92A86DAC213F}">
  <dimension ref="A1:Y367"/>
  <sheetViews>
    <sheetView workbookViewId="0">
      <pane ySplit="1" topLeftCell="A331" activePane="bottomLeft" state="frozen"/>
      <selection pane="bottomLeft" activeCell="K171" sqref="K171:K367"/>
    </sheetView>
  </sheetViews>
  <sheetFormatPr defaultRowHeight="15" x14ac:dyDescent="0.25"/>
  <cols>
    <col min="3" max="3" width="11.5703125" customWidth="1"/>
    <col min="9" max="9" width="11.85546875" customWidth="1"/>
    <col min="16" max="16" width="12" bestFit="1" customWidth="1"/>
  </cols>
  <sheetData>
    <row r="1" spans="1:25" ht="60" x14ac:dyDescent="0.25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2" t="s">
        <v>9</v>
      </c>
    </row>
    <row r="2" spans="1:25" x14ac:dyDescent="0.25">
      <c r="A2" s="39">
        <v>13085500</v>
      </c>
      <c r="B2" s="40" t="s">
        <v>10</v>
      </c>
      <c r="C2" s="41">
        <v>44501</v>
      </c>
      <c r="D2" s="39">
        <v>0</v>
      </c>
      <c r="E2" s="39">
        <v>0</v>
      </c>
      <c r="F2" s="39">
        <v>0</v>
      </c>
      <c r="G2" s="39">
        <v>0</v>
      </c>
      <c r="H2" s="39">
        <v>0</v>
      </c>
      <c r="I2" s="41">
        <v>44501</v>
      </c>
      <c r="J2" s="39">
        <v>2022</v>
      </c>
      <c r="M2" s="11">
        <v>2022</v>
      </c>
      <c r="N2" s="12"/>
      <c r="O2" s="12"/>
      <c r="P2" s="13"/>
      <c r="T2">
        <v>2022</v>
      </c>
      <c r="U2" t="s">
        <v>34</v>
      </c>
    </row>
    <row r="3" spans="1:25" x14ac:dyDescent="0.25">
      <c r="A3" s="39">
        <v>13085500</v>
      </c>
      <c r="B3" s="40" t="s">
        <v>10</v>
      </c>
      <c r="C3" s="41">
        <v>44502</v>
      </c>
      <c r="D3" s="39">
        <v>0</v>
      </c>
      <c r="E3" s="39">
        <v>0</v>
      </c>
      <c r="F3" s="39">
        <v>0</v>
      </c>
      <c r="G3" s="39">
        <v>0</v>
      </c>
      <c r="H3" s="39">
        <v>0</v>
      </c>
      <c r="I3" s="41">
        <v>44502</v>
      </c>
      <c r="J3" s="39">
        <v>2022</v>
      </c>
      <c r="M3" s="14" t="s">
        <v>23</v>
      </c>
      <c r="N3" s="15"/>
      <c r="O3" s="15"/>
      <c r="P3" s="37">
        <f>(SUM(D153:D243))*1.9835</f>
        <v>22404.8226</v>
      </c>
      <c r="T3" t="s">
        <v>23</v>
      </c>
      <c r="W3" s="6">
        <v>22404.8226</v>
      </c>
      <c r="X3" s="6"/>
      <c r="Y3" s="6"/>
    </row>
    <row r="4" spans="1:25" x14ac:dyDescent="0.25">
      <c r="A4" s="39">
        <v>13085500</v>
      </c>
      <c r="B4" s="40" t="s">
        <v>10</v>
      </c>
      <c r="C4" s="41">
        <v>44503</v>
      </c>
      <c r="D4" s="39">
        <v>0</v>
      </c>
      <c r="E4" s="39">
        <v>0</v>
      </c>
      <c r="F4" s="39">
        <v>0</v>
      </c>
      <c r="G4" s="39">
        <v>0</v>
      </c>
      <c r="H4" s="39">
        <v>0</v>
      </c>
      <c r="I4" s="41">
        <v>44503</v>
      </c>
      <c r="J4" s="39">
        <v>2022</v>
      </c>
      <c r="M4" s="17" t="s">
        <v>24</v>
      </c>
      <c r="N4" s="18"/>
      <c r="O4" s="18"/>
      <c r="P4" s="38">
        <f>G243</f>
        <v>22393</v>
      </c>
      <c r="Q4" s="8">
        <f>(SUM(F153:F243))*1.9835</f>
        <v>22404.8226</v>
      </c>
      <c r="R4" s="8">
        <f>Q4-P4</f>
        <v>11.822599999999511</v>
      </c>
      <c r="T4" t="s">
        <v>24</v>
      </c>
      <c r="W4" s="6">
        <v>22393</v>
      </c>
      <c r="X4" s="6">
        <v>22404.8226</v>
      </c>
      <c r="Y4" s="6"/>
    </row>
    <row r="5" spans="1:25" x14ac:dyDescent="0.25">
      <c r="A5" s="39">
        <v>13085500</v>
      </c>
      <c r="B5" s="40" t="s">
        <v>10</v>
      </c>
      <c r="C5" s="41">
        <v>44504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  <c r="I5" s="41">
        <v>44504</v>
      </c>
      <c r="J5" s="39">
        <v>2022</v>
      </c>
      <c r="M5" s="17" t="s">
        <v>20</v>
      </c>
      <c r="N5" s="18"/>
      <c r="O5" s="18"/>
      <c r="P5" s="21">
        <f>P3-P4</f>
        <v>11.822599999999511</v>
      </c>
      <c r="T5" t="s">
        <v>20</v>
      </c>
      <c r="W5" s="6">
        <v>11.822599999999511</v>
      </c>
      <c r="X5" s="6"/>
      <c r="Y5" s="6"/>
    </row>
    <row r="6" spans="1:25" x14ac:dyDescent="0.25">
      <c r="A6" s="39">
        <v>13085500</v>
      </c>
      <c r="B6" s="40" t="s">
        <v>10</v>
      </c>
      <c r="C6" s="41">
        <v>44505</v>
      </c>
      <c r="D6" s="39">
        <v>0</v>
      </c>
      <c r="E6" s="39">
        <v>0</v>
      </c>
      <c r="F6" s="39">
        <v>0</v>
      </c>
      <c r="G6" s="39">
        <v>0</v>
      </c>
      <c r="H6" s="39">
        <v>0</v>
      </c>
      <c r="I6" s="41">
        <v>44505</v>
      </c>
      <c r="J6" s="39">
        <v>2022</v>
      </c>
      <c r="W6" s="6"/>
      <c r="X6" s="6"/>
      <c r="Y6" s="6"/>
    </row>
    <row r="7" spans="1:25" x14ac:dyDescent="0.25">
      <c r="A7" s="39">
        <v>13085500</v>
      </c>
      <c r="B7" s="40" t="s">
        <v>10</v>
      </c>
      <c r="C7" s="41">
        <v>44506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  <c r="I7" s="41">
        <v>44506</v>
      </c>
      <c r="J7" s="39">
        <v>2022</v>
      </c>
      <c r="W7" s="6"/>
      <c r="X7" s="6"/>
      <c r="Y7" s="6"/>
    </row>
    <row r="8" spans="1:25" x14ac:dyDescent="0.25">
      <c r="A8" s="39">
        <v>13085500</v>
      </c>
      <c r="B8" s="40" t="s">
        <v>10</v>
      </c>
      <c r="C8" s="41">
        <v>44507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41">
        <v>44507</v>
      </c>
      <c r="J8" s="39">
        <v>2022</v>
      </c>
      <c r="M8" s="11">
        <v>2022</v>
      </c>
      <c r="N8" s="12"/>
      <c r="O8" s="12"/>
      <c r="P8" s="13"/>
      <c r="T8">
        <v>2022</v>
      </c>
      <c r="U8" t="s">
        <v>46</v>
      </c>
      <c r="W8" s="6"/>
      <c r="X8" s="6"/>
      <c r="Y8" s="6"/>
    </row>
    <row r="9" spans="1:25" x14ac:dyDescent="0.25">
      <c r="A9" s="39">
        <v>13085500</v>
      </c>
      <c r="B9" s="40" t="s">
        <v>10</v>
      </c>
      <c r="C9" s="41">
        <v>44508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41">
        <v>44508</v>
      </c>
      <c r="J9" s="39">
        <v>2022</v>
      </c>
      <c r="M9" s="14" t="s">
        <v>30</v>
      </c>
      <c r="N9" s="15"/>
      <c r="O9" s="15"/>
      <c r="P9" s="37">
        <f>(SUM(D153:D274))*1.9835</f>
        <v>38334.311099999999</v>
      </c>
      <c r="T9" t="s">
        <v>30</v>
      </c>
      <c r="W9" s="6">
        <v>38334.311099999999</v>
      </c>
      <c r="X9" s="6"/>
      <c r="Y9" s="6"/>
    </row>
    <row r="10" spans="1:25" x14ac:dyDescent="0.25">
      <c r="A10" s="39">
        <v>13085500</v>
      </c>
      <c r="B10" s="40" t="s">
        <v>10</v>
      </c>
      <c r="C10" s="41">
        <v>44509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41">
        <v>44509</v>
      </c>
      <c r="J10" s="39">
        <v>2022</v>
      </c>
      <c r="M10" s="17" t="s">
        <v>31</v>
      </c>
      <c r="N10" s="18"/>
      <c r="O10" s="18"/>
      <c r="P10" s="38">
        <f>G274</f>
        <v>38315</v>
      </c>
      <c r="Q10" s="8">
        <f>(SUM(F153:F274))*1.9835</f>
        <v>38334.311099999999</v>
      </c>
      <c r="R10" s="8">
        <f>Q10-P10</f>
        <v>19.311099999998987</v>
      </c>
      <c r="T10" t="s">
        <v>31</v>
      </c>
      <c r="W10" s="6">
        <v>38315</v>
      </c>
      <c r="X10" s="6">
        <v>38334.311099999999</v>
      </c>
      <c r="Y10" s="6">
        <v>19.311099999998987</v>
      </c>
    </row>
    <row r="11" spans="1:25" x14ac:dyDescent="0.25">
      <c r="A11" s="39">
        <v>13085500</v>
      </c>
      <c r="B11" s="40" t="s">
        <v>10</v>
      </c>
      <c r="C11" s="41">
        <v>44510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41">
        <v>44510</v>
      </c>
      <c r="J11" s="39">
        <v>2022</v>
      </c>
      <c r="M11" s="17" t="s">
        <v>20</v>
      </c>
      <c r="N11" s="18"/>
      <c r="O11" s="18"/>
      <c r="P11" s="21">
        <f>P9-P10</f>
        <v>19.311099999998987</v>
      </c>
      <c r="T11" t="s">
        <v>20</v>
      </c>
      <c r="W11" s="6">
        <v>19.311099999998987</v>
      </c>
      <c r="X11" s="6"/>
      <c r="Y11" s="6"/>
    </row>
    <row r="12" spans="1:25" x14ac:dyDescent="0.25">
      <c r="A12" s="39">
        <v>13085500</v>
      </c>
      <c r="B12" s="40" t="s">
        <v>10</v>
      </c>
      <c r="C12" s="41">
        <v>44511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41">
        <v>44511</v>
      </c>
      <c r="J12" s="39">
        <v>2022</v>
      </c>
    </row>
    <row r="13" spans="1:25" x14ac:dyDescent="0.25">
      <c r="A13" s="39">
        <v>13085500</v>
      </c>
      <c r="B13" s="40" t="s">
        <v>10</v>
      </c>
      <c r="C13" s="41">
        <v>44512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41">
        <v>44512</v>
      </c>
      <c r="J13" s="39">
        <v>2022</v>
      </c>
    </row>
    <row r="14" spans="1:25" x14ac:dyDescent="0.25">
      <c r="A14" s="39">
        <v>13085500</v>
      </c>
      <c r="B14" s="40" t="s">
        <v>10</v>
      </c>
      <c r="C14" s="41">
        <v>44513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41">
        <v>44513</v>
      </c>
      <c r="J14" s="39">
        <v>2022</v>
      </c>
      <c r="M14" s="11">
        <v>2022</v>
      </c>
      <c r="N14" s="12"/>
      <c r="O14" s="12"/>
      <c r="P14" s="13"/>
      <c r="T14">
        <v>2022</v>
      </c>
    </row>
    <row r="15" spans="1:25" x14ac:dyDescent="0.25">
      <c r="A15" s="39">
        <v>13085500</v>
      </c>
      <c r="B15" s="40" t="s">
        <v>10</v>
      </c>
      <c r="C15" s="41">
        <v>44514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41">
        <v>44514</v>
      </c>
      <c r="J15" s="39">
        <v>2022</v>
      </c>
      <c r="M15" s="14" t="s">
        <v>32</v>
      </c>
      <c r="N15" s="15"/>
      <c r="O15" s="15"/>
      <c r="P15" s="37">
        <f>(SUM(D153:D289))*1.9835</f>
        <v>44858.042600000001</v>
      </c>
      <c r="T15" t="s">
        <v>32</v>
      </c>
      <c r="W15">
        <v>44858.042600000001</v>
      </c>
    </row>
    <row r="16" spans="1:25" x14ac:dyDescent="0.25">
      <c r="A16" s="39">
        <v>13085500</v>
      </c>
      <c r="B16" s="40" t="s">
        <v>10</v>
      </c>
      <c r="C16" s="41">
        <v>44515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  <c r="I16" s="41">
        <v>44515</v>
      </c>
      <c r="J16" s="39">
        <v>2022</v>
      </c>
      <c r="M16" s="17" t="s">
        <v>33</v>
      </c>
      <c r="N16" s="18"/>
      <c r="O16" s="18"/>
      <c r="P16" s="38">
        <f>(SUM(F153:F289))*1.9835</f>
        <v>44858.042600000001</v>
      </c>
      <c r="Q16" s="15">
        <f>G289</f>
        <v>44840</v>
      </c>
      <c r="R16" s="8">
        <f>P16-Q16</f>
        <v>18.042600000000675</v>
      </c>
      <c r="T16" t="s">
        <v>33</v>
      </c>
      <c r="W16">
        <v>44858.042600000001</v>
      </c>
      <c r="X16">
        <v>44840</v>
      </c>
      <c r="Y16">
        <v>18.042600000000675</v>
      </c>
    </row>
    <row r="17" spans="1:23" x14ac:dyDescent="0.25">
      <c r="A17" s="39">
        <v>13085500</v>
      </c>
      <c r="B17" s="40" t="s">
        <v>10</v>
      </c>
      <c r="C17" s="41">
        <v>44516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41">
        <v>44516</v>
      </c>
      <c r="J17" s="39">
        <v>2022</v>
      </c>
      <c r="M17" s="17" t="s">
        <v>20</v>
      </c>
      <c r="N17" s="18"/>
      <c r="O17" s="18"/>
      <c r="P17" s="21">
        <f>P15-P16</f>
        <v>0</v>
      </c>
      <c r="T17" t="s">
        <v>20</v>
      </c>
      <c r="W17">
        <v>0</v>
      </c>
    </row>
    <row r="18" spans="1:23" x14ac:dyDescent="0.25">
      <c r="A18" s="39">
        <v>13085500</v>
      </c>
      <c r="B18" s="40" t="s">
        <v>10</v>
      </c>
      <c r="C18" s="41">
        <v>44517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41">
        <v>44517</v>
      </c>
      <c r="J18" s="39">
        <v>2022</v>
      </c>
    </row>
    <row r="19" spans="1:23" x14ac:dyDescent="0.25">
      <c r="A19" s="39">
        <v>13085500</v>
      </c>
      <c r="B19" s="40" t="s">
        <v>10</v>
      </c>
      <c r="C19" s="41">
        <v>44518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41">
        <v>44518</v>
      </c>
      <c r="J19" s="39">
        <v>2022</v>
      </c>
    </row>
    <row r="20" spans="1:23" x14ac:dyDescent="0.25">
      <c r="A20" s="39">
        <v>13085500</v>
      </c>
      <c r="B20" s="40" t="s">
        <v>10</v>
      </c>
      <c r="C20" s="41">
        <v>44519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41">
        <v>44519</v>
      </c>
      <c r="J20" s="39">
        <v>2022</v>
      </c>
      <c r="M20" s="11" t="s">
        <v>47</v>
      </c>
      <c r="N20" s="12"/>
      <c r="O20" s="12"/>
      <c r="P20" s="12"/>
      <c r="Q20" s="12"/>
      <c r="R20" s="12"/>
      <c r="S20" s="12"/>
    </row>
    <row r="21" spans="1:23" x14ac:dyDescent="0.25">
      <c r="A21" s="39">
        <v>13085500</v>
      </c>
      <c r="B21" s="40" t="s">
        <v>10</v>
      </c>
      <c r="C21" s="41">
        <v>44520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41">
        <v>44520</v>
      </c>
      <c r="J21" s="39">
        <v>2022</v>
      </c>
      <c r="M21" s="14">
        <v>2003</v>
      </c>
      <c r="N21" t="s">
        <v>49</v>
      </c>
    </row>
    <row r="22" spans="1:23" x14ac:dyDescent="0.25">
      <c r="A22" s="39">
        <v>13085500</v>
      </c>
      <c r="B22" s="40" t="s">
        <v>10</v>
      </c>
      <c r="C22" s="41">
        <v>44521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41">
        <v>44521</v>
      </c>
      <c r="J22" s="39">
        <v>2022</v>
      </c>
      <c r="M22" s="17"/>
      <c r="N22" s="18" t="s">
        <v>48</v>
      </c>
      <c r="O22" s="18"/>
      <c r="P22" s="18"/>
      <c r="Q22" s="18"/>
      <c r="R22" s="18"/>
      <c r="S22" s="18"/>
    </row>
    <row r="23" spans="1:23" x14ac:dyDescent="0.25">
      <c r="A23" s="39">
        <v>13085500</v>
      </c>
      <c r="B23" s="40" t="s">
        <v>10</v>
      </c>
      <c r="C23" s="41">
        <v>44522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41">
        <v>44522</v>
      </c>
      <c r="J23" s="39">
        <v>2022</v>
      </c>
    </row>
    <row r="24" spans="1:23" x14ac:dyDescent="0.25">
      <c r="A24" s="39">
        <v>13085500</v>
      </c>
      <c r="B24" s="40" t="s">
        <v>10</v>
      </c>
      <c r="C24" s="41">
        <v>44523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41">
        <v>44523</v>
      </c>
      <c r="J24" s="39">
        <v>2022</v>
      </c>
    </row>
    <row r="25" spans="1:23" x14ac:dyDescent="0.25">
      <c r="A25" s="39">
        <v>13085500</v>
      </c>
      <c r="B25" s="40" t="s">
        <v>10</v>
      </c>
      <c r="C25" s="41">
        <v>44524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41">
        <v>44524</v>
      </c>
      <c r="J25" s="39">
        <v>2022</v>
      </c>
    </row>
    <row r="26" spans="1:23" x14ac:dyDescent="0.25">
      <c r="A26" s="39">
        <v>13085500</v>
      </c>
      <c r="B26" s="40" t="s">
        <v>10</v>
      </c>
      <c r="C26" s="41">
        <v>44525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41">
        <v>44525</v>
      </c>
      <c r="J26" s="39">
        <v>2022</v>
      </c>
    </row>
    <row r="27" spans="1:23" x14ac:dyDescent="0.25">
      <c r="A27" s="39">
        <v>13085500</v>
      </c>
      <c r="B27" s="40" t="s">
        <v>10</v>
      </c>
      <c r="C27" s="41">
        <v>44526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41">
        <v>44526</v>
      </c>
      <c r="J27" s="39">
        <v>2022</v>
      </c>
    </row>
    <row r="28" spans="1:23" x14ac:dyDescent="0.25">
      <c r="A28" s="39">
        <v>13085500</v>
      </c>
      <c r="B28" s="40" t="s">
        <v>10</v>
      </c>
      <c r="C28" s="41">
        <v>44527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41">
        <v>44527</v>
      </c>
      <c r="J28" s="39">
        <v>2022</v>
      </c>
    </row>
    <row r="29" spans="1:23" x14ac:dyDescent="0.25">
      <c r="A29" s="39">
        <v>13085500</v>
      </c>
      <c r="B29" s="40" t="s">
        <v>10</v>
      </c>
      <c r="C29" s="41">
        <v>44528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41">
        <v>44528</v>
      </c>
      <c r="J29" s="39">
        <v>2022</v>
      </c>
    </row>
    <row r="30" spans="1:23" x14ac:dyDescent="0.25">
      <c r="A30" s="39">
        <v>13085500</v>
      </c>
      <c r="B30" s="40" t="s">
        <v>10</v>
      </c>
      <c r="C30" s="41">
        <v>44529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41">
        <v>44529</v>
      </c>
      <c r="J30" s="39">
        <v>2022</v>
      </c>
    </row>
    <row r="31" spans="1:23" x14ac:dyDescent="0.25">
      <c r="A31" s="39">
        <v>13085500</v>
      </c>
      <c r="B31" s="40" t="s">
        <v>10</v>
      </c>
      <c r="C31" s="41">
        <v>44530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41">
        <v>44530</v>
      </c>
      <c r="J31" s="39">
        <v>2022</v>
      </c>
    </row>
    <row r="32" spans="1:23" x14ac:dyDescent="0.25">
      <c r="A32" s="39">
        <v>13085500</v>
      </c>
      <c r="B32" s="40" t="s">
        <v>10</v>
      </c>
      <c r="C32" s="41">
        <v>44531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41">
        <v>44531</v>
      </c>
      <c r="J32" s="39">
        <v>2022</v>
      </c>
    </row>
    <row r="33" spans="1:10" x14ac:dyDescent="0.25">
      <c r="A33" s="39">
        <v>13085500</v>
      </c>
      <c r="B33" s="40" t="s">
        <v>10</v>
      </c>
      <c r="C33" s="41">
        <v>44532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41">
        <v>44532</v>
      </c>
      <c r="J33" s="39">
        <v>2022</v>
      </c>
    </row>
    <row r="34" spans="1:10" x14ac:dyDescent="0.25">
      <c r="A34" s="39">
        <v>13085500</v>
      </c>
      <c r="B34" s="40" t="s">
        <v>10</v>
      </c>
      <c r="C34" s="41">
        <v>44533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41">
        <v>44533</v>
      </c>
      <c r="J34" s="39">
        <v>2022</v>
      </c>
    </row>
    <row r="35" spans="1:10" x14ac:dyDescent="0.25">
      <c r="A35" s="39">
        <v>13085500</v>
      </c>
      <c r="B35" s="40" t="s">
        <v>10</v>
      </c>
      <c r="C35" s="41">
        <v>44534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41">
        <v>44534</v>
      </c>
      <c r="J35" s="39">
        <v>2022</v>
      </c>
    </row>
    <row r="36" spans="1:10" x14ac:dyDescent="0.25">
      <c r="A36" s="39">
        <v>13085500</v>
      </c>
      <c r="B36" s="40" t="s">
        <v>10</v>
      </c>
      <c r="C36" s="41">
        <v>44535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41">
        <v>44535</v>
      </c>
      <c r="J36" s="39">
        <v>2022</v>
      </c>
    </row>
    <row r="37" spans="1:10" x14ac:dyDescent="0.25">
      <c r="A37" s="39">
        <v>13085500</v>
      </c>
      <c r="B37" s="40" t="s">
        <v>10</v>
      </c>
      <c r="C37" s="41">
        <v>44536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41">
        <v>44536</v>
      </c>
      <c r="J37" s="39">
        <v>2022</v>
      </c>
    </row>
    <row r="38" spans="1:10" x14ac:dyDescent="0.25">
      <c r="A38" s="39">
        <v>13085500</v>
      </c>
      <c r="B38" s="40" t="s">
        <v>10</v>
      </c>
      <c r="C38" s="41">
        <v>44537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41">
        <v>44537</v>
      </c>
      <c r="J38" s="39">
        <v>2022</v>
      </c>
    </row>
    <row r="39" spans="1:10" x14ac:dyDescent="0.25">
      <c r="A39" s="39">
        <v>13085500</v>
      </c>
      <c r="B39" s="40" t="s">
        <v>10</v>
      </c>
      <c r="C39" s="41">
        <v>44538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41">
        <v>44538</v>
      </c>
      <c r="J39" s="39">
        <v>2022</v>
      </c>
    </row>
    <row r="40" spans="1:10" x14ac:dyDescent="0.25">
      <c r="A40" s="39">
        <v>13085500</v>
      </c>
      <c r="B40" s="40" t="s">
        <v>10</v>
      </c>
      <c r="C40" s="41">
        <v>44539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41">
        <v>44539</v>
      </c>
      <c r="J40" s="39">
        <v>2022</v>
      </c>
    </row>
    <row r="41" spans="1:10" x14ac:dyDescent="0.25">
      <c r="A41" s="39">
        <v>13085500</v>
      </c>
      <c r="B41" s="40" t="s">
        <v>10</v>
      </c>
      <c r="C41" s="41">
        <v>44540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41">
        <v>44540</v>
      </c>
      <c r="J41" s="39">
        <v>2022</v>
      </c>
    </row>
    <row r="42" spans="1:10" x14ac:dyDescent="0.25">
      <c r="A42" s="39">
        <v>13085500</v>
      </c>
      <c r="B42" s="40" t="s">
        <v>10</v>
      </c>
      <c r="C42" s="41">
        <v>44541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41">
        <v>44541</v>
      </c>
      <c r="J42" s="39">
        <v>2022</v>
      </c>
    </row>
    <row r="43" spans="1:10" x14ac:dyDescent="0.25">
      <c r="A43" s="39">
        <v>13085500</v>
      </c>
      <c r="B43" s="40" t="s">
        <v>10</v>
      </c>
      <c r="C43" s="41">
        <v>44542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41">
        <v>44542</v>
      </c>
      <c r="J43" s="39">
        <v>2022</v>
      </c>
    </row>
    <row r="44" spans="1:10" x14ac:dyDescent="0.25">
      <c r="A44" s="39">
        <v>13085500</v>
      </c>
      <c r="B44" s="40" t="s">
        <v>10</v>
      </c>
      <c r="C44" s="41">
        <v>44543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41">
        <v>44543</v>
      </c>
      <c r="J44" s="39">
        <v>2022</v>
      </c>
    </row>
    <row r="45" spans="1:10" x14ac:dyDescent="0.25">
      <c r="A45" s="39">
        <v>13085500</v>
      </c>
      <c r="B45" s="40" t="s">
        <v>10</v>
      </c>
      <c r="C45" s="41">
        <v>44544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41">
        <v>44544</v>
      </c>
      <c r="J45" s="39">
        <v>2022</v>
      </c>
    </row>
    <row r="46" spans="1:10" x14ac:dyDescent="0.25">
      <c r="A46" s="39">
        <v>13085500</v>
      </c>
      <c r="B46" s="40" t="s">
        <v>10</v>
      </c>
      <c r="C46" s="41">
        <v>44545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41">
        <v>44545</v>
      </c>
      <c r="J46" s="39">
        <v>2022</v>
      </c>
    </row>
    <row r="47" spans="1:10" x14ac:dyDescent="0.25">
      <c r="A47" s="39">
        <v>13085500</v>
      </c>
      <c r="B47" s="40" t="s">
        <v>10</v>
      </c>
      <c r="C47" s="41">
        <v>44546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41">
        <v>44546</v>
      </c>
      <c r="J47" s="39">
        <v>2022</v>
      </c>
    </row>
    <row r="48" spans="1:10" x14ac:dyDescent="0.25">
      <c r="A48" s="39">
        <v>13085500</v>
      </c>
      <c r="B48" s="40" t="s">
        <v>10</v>
      </c>
      <c r="C48" s="41">
        <v>44547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41">
        <v>44547</v>
      </c>
      <c r="J48" s="39">
        <v>2022</v>
      </c>
    </row>
    <row r="49" spans="1:10" x14ac:dyDescent="0.25">
      <c r="A49" s="39">
        <v>13085500</v>
      </c>
      <c r="B49" s="40" t="s">
        <v>10</v>
      </c>
      <c r="C49" s="41">
        <v>44548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41">
        <v>44548</v>
      </c>
      <c r="J49" s="39">
        <v>2022</v>
      </c>
    </row>
    <row r="50" spans="1:10" x14ac:dyDescent="0.25">
      <c r="A50" s="39">
        <v>13085500</v>
      </c>
      <c r="B50" s="40" t="s">
        <v>10</v>
      </c>
      <c r="C50" s="41">
        <v>44549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41">
        <v>44549</v>
      </c>
      <c r="J50" s="39">
        <v>2022</v>
      </c>
    </row>
    <row r="51" spans="1:10" x14ac:dyDescent="0.25">
      <c r="A51" s="39">
        <v>13085500</v>
      </c>
      <c r="B51" s="40" t="s">
        <v>10</v>
      </c>
      <c r="C51" s="41">
        <v>44550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41">
        <v>44550</v>
      </c>
      <c r="J51" s="39">
        <v>2022</v>
      </c>
    </row>
    <row r="52" spans="1:10" x14ac:dyDescent="0.25">
      <c r="A52" s="39">
        <v>13085500</v>
      </c>
      <c r="B52" s="40" t="s">
        <v>10</v>
      </c>
      <c r="C52" s="41">
        <v>44551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41">
        <v>44551</v>
      </c>
      <c r="J52" s="39">
        <v>2022</v>
      </c>
    </row>
    <row r="53" spans="1:10" x14ac:dyDescent="0.25">
      <c r="A53" s="39">
        <v>13085500</v>
      </c>
      <c r="B53" s="40" t="s">
        <v>10</v>
      </c>
      <c r="C53" s="41">
        <v>44552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41">
        <v>44552</v>
      </c>
      <c r="J53" s="39">
        <v>2022</v>
      </c>
    </row>
    <row r="54" spans="1:10" x14ac:dyDescent="0.25">
      <c r="A54" s="39">
        <v>13085500</v>
      </c>
      <c r="B54" s="40" t="s">
        <v>10</v>
      </c>
      <c r="C54" s="41">
        <v>44553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41">
        <v>44553</v>
      </c>
      <c r="J54" s="39">
        <v>2022</v>
      </c>
    </row>
    <row r="55" spans="1:10" x14ac:dyDescent="0.25">
      <c r="A55" s="39">
        <v>13085500</v>
      </c>
      <c r="B55" s="40" t="s">
        <v>10</v>
      </c>
      <c r="C55" s="41">
        <v>44554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41">
        <v>44554</v>
      </c>
      <c r="J55" s="39">
        <v>2022</v>
      </c>
    </row>
    <row r="56" spans="1:10" x14ac:dyDescent="0.25">
      <c r="A56" s="39">
        <v>13085500</v>
      </c>
      <c r="B56" s="40" t="s">
        <v>10</v>
      </c>
      <c r="C56" s="41">
        <v>44555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41">
        <v>44555</v>
      </c>
      <c r="J56" s="39">
        <v>2022</v>
      </c>
    </row>
    <row r="57" spans="1:10" x14ac:dyDescent="0.25">
      <c r="A57" s="39">
        <v>13085500</v>
      </c>
      <c r="B57" s="40" t="s">
        <v>10</v>
      </c>
      <c r="C57" s="41">
        <v>44556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41">
        <v>44556</v>
      </c>
      <c r="J57" s="39">
        <v>2022</v>
      </c>
    </row>
    <row r="58" spans="1:10" x14ac:dyDescent="0.25">
      <c r="A58" s="39">
        <v>13085500</v>
      </c>
      <c r="B58" s="40" t="s">
        <v>10</v>
      </c>
      <c r="C58" s="41">
        <v>44557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41">
        <v>44557</v>
      </c>
      <c r="J58" s="39">
        <v>2022</v>
      </c>
    </row>
    <row r="59" spans="1:10" x14ac:dyDescent="0.25">
      <c r="A59" s="39">
        <v>13085500</v>
      </c>
      <c r="B59" s="40" t="s">
        <v>10</v>
      </c>
      <c r="C59" s="41">
        <v>44558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41">
        <v>44558</v>
      </c>
      <c r="J59" s="39">
        <v>2022</v>
      </c>
    </row>
    <row r="60" spans="1:10" x14ac:dyDescent="0.25">
      <c r="A60" s="39">
        <v>13085500</v>
      </c>
      <c r="B60" s="40" t="s">
        <v>10</v>
      </c>
      <c r="C60" s="41">
        <v>44559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41">
        <v>44559</v>
      </c>
      <c r="J60" s="39">
        <v>2022</v>
      </c>
    </row>
    <row r="61" spans="1:10" x14ac:dyDescent="0.25">
      <c r="A61" s="39">
        <v>13085500</v>
      </c>
      <c r="B61" s="40" t="s">
        <v>10</v>
      </c>
      <c r="C61" s="41">
        <v>44560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41">
        <v>44560</v>
      </c>
      <c r="J61" s="39">
        <v>2022</v>
      </c>
    </row>
    <row r="62" spans="1:10" x14ac:dyDescent="0.25">
      <c r="A62" s="39">
        <v>13085500</v>
      </c>
      <c r="B62" s="40" t="s">
        <v>10</v>
      </c>
      <c r="C62" s="41">
        <v>44561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41">
        <v>44561</v>
      </c>
      <c r="J62" s="39">
        <v>2022</v>
      </c>
    </row>
    <row r="63" spans="1:10" x14ac:dyDescent="0.25">
      <c r="A63" s="39">
        <v>13085500</v>
      </c>
      <c r="B63" s="40" t="s">
        <v>10</v>
      </c>
      <c r="C63" s="41">
        <v>44562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41">
        <v>44562</v>
      </c>
      <c r="J63" s="39">
        <v>2022</v>
      </c>
    </row>
    <row r="64" spans="1:10" x14ac:dyDescent="0.25">
      <c r="A64" s="39">
        <v>13085500</v>
      </c>
      <c r="B64" s="40" t="s">
        <v>10</v>
      </c>
      <c r="C64" s="41">
        <v>44563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41">
        <v>44563</v>
      </c>
      <c r="J64" s="39">
        <v>2022</v>
      </c>
    </row>
    <row r="65" spans="1:10" x14ac:dyDescent="0.25">
      <c r="A65" s="39">
        <v>13085500</v>
      </c>
      <c r="B65" s="40" t="s">
        <v>10</v>
      </c>
      <c r="C65" s="41">
        <v>44564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41">
        <v>44564</v>
      </c>
      <c r="J65" s="39">
        <v>2022</v>
      </c>
    </row>
    <row r="66" spans="1:10" x14ac:dyDescent="0.25">
      <c r="A66" s="39">
        <v>13085500</v>
      </c>
      <c r="B66" s="40" t="s">
        <v>10</v>
      </c>
      <c r="C66" s="41">
        <v>44565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41">
        <v>44565</v>
      </c>
      <c r="J66" s="39">
        <v>2022</v>
      </c>
    </row>
    <row r="67" spans="1:10" x14ac:dyDescent="0.25">
      <c r="A67" s="39">
        <v>13085500</v>
      </c>
      <c r="B67" s="40" t="s">
        <v>10</v>
      </c>
      <c r="C67" s="41">
        <v>44566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41">
        <v>44566</v>
      </c>
      <c r="J67" s="39">
        <v>2022</v>
      </c>
    </row>
    <row r="68" spans="1:10" x14ac:dyDescent="0.25">
      <c r="A68" s="39">
        <v>13085500</v>
      </c>
      <c r="B68" s="40" t="s">
        <v>10</v>
      </c>
      <c r="C68" s="41">
        <v>44567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41">
        <v>44567</v>
      </c>
      <c r="J68" s="39">
        <v>2022</v>
      </c>
    </row>
    <row r="69" spans="1:10" x14ac:dyDescent="0.25">
      <c r="A69" s="39">
        <v>13085500</v>
      </c>
      <c r="B69" s="40" t="s">
        <v>10</v>
      </c>
      <c r="C69" s="41">
        <v>44568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  <c r="I69" s="41">
        <v>44568</v>
      </c>
      <c r="J69" s="39">
        <v>2022</v>
      </c>
    </row>
    <row r="70" spans="1:10" x14ac:dyDescent="0.25">
      <c r="A70" s="39">
        <v>13085500</v>
      </c>
      <c r="B70" s="40" t="s">
        <v>10</v>
      </c>
      <c r="C70" s="41">
        <v>44569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41">
        <v>44569</v>
      </c>
      <c r="J70" s="39">
        <v>2022</v>
      </c>
    </row>
    <row r="71" spans="1:10" x14ac:dyDescent="0.25">
      <c r="A71" s="39">
        <v>13085500</v>
      </c>
      <c r="B71" s="40" t="s">
        <v>10</v>
      </c>
      <c r="C71" s="41">
        <v>44570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41">
        <v>44570</v>
      </c>
      <c r="J71" s="39">
        <v>2022</v>
      </c>
    </row>
    <row r="72" spans="1:10" x14ac:dyDescent="0.25">
      <c r="A72" s="39">
        <v>13085500</v>
      </c>
      <c r="B72" s="40" t="s">
        <v>10</v>
      </c>
      <c r="C72" s="41">
        <v>44571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41">
        <v>44571</v>
      </c>
      <c r="J72" s="39">
        <v>2022</v>
      </c>
    </row>
    <row r="73" spans="1:10" x14ac:dyDescent="0.25">
      <c r="A73" s="39">
        <v>13085500</v>
      </c>
      <c r="B73" s="40" t="s">
        <v>10</v>
      </c>
      <c r="C73" s="41">
        <v>44572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  <c r="I73" s="41">
        <v>44572</v>
      </c>
      <c r="J73" s="39">
        <v>2022</v>
      </c>
    </row>
    <row r="74" spans="1:10" x14ac:dyDescent="0.25">
      <c r="A74" s="39">
        <v>13085500</v>
      </c>
      <c r="B74" s="40" t="s">
        <v>10</v>
      </c>
      <c r="C74" s="41">
        <v>44573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41">
        <v>44573</v>
      </c>
      <c r="J74" s="39">
        <v>2022</v>
      </c>
    </row>
    <row r="75" spans="1:10" x14ac:dyDescent="0.25">
      <c r="A75" s="39">
        <v>13085500</v>
      </c>
      <c r="B75" s="40" t="s">
        <v>10</v>
      </c>
      <c r="C75" s="41">
        <v>44574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41">
        <v>44574</v>
      </c>
      <c r="J75" s="39">
        <v>2022</v>
      </c>
    </row>
    <row r="76" spans="1:10" x14ac:dyDescent="0.25">
      <c r="A76" s="39">
        <v>13085500</v>
      </c>
      <c r="B76" s="40" t="s">
        <v>10</v>
      </c>
      <c r="C76" s="41">
        <v>44575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41">
        <v>44575</v>
      </c>
      <c r="J76" s="39">
        <v>2022</v>
      </c>
    </row>
    <row r="77" spans="1:10" x14ac:dyDescent="0.25">
      <c r="A77" s="39">
        <v>13085500</v>
      </c>
      <c r="B77" s="40" t="s">
        <v>10</v>
      </c>
      <c r="C77" s="41">
        <v>44576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41">
        <v>44576</v>
      </c>
      <c r="J77" s="39">
        <v>2022</v>
      </c>
    </row>
    <row r="78" spans="1:10" x14ac:dyDescent="0.25">
      <c r="A78" s="39">
        <v>13085500</v>
      </c>
      <c r="B78" s="40" t="s">
        <v>10</v>
      </c>
      <c r="C78" s="41">
        <v>44577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41">
        <v>44577</v>
      </c>
      <c r="J78" s="39">
        <v>2022</v>
      </c>
    </row>
    <row r="79" spans="1:10" x14ac:dyDescent="0.25">
      <c r="A79" s="39">
        <v>13085500</v>
      </c>
      <c r="B79" s="40" t="s">
        <v>10</v>
      </c>
      <c r="C79" s="41">
        <v>44578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41">
        <v>44578</v>
      </c>
      <c r="J79" s="39">
        <v>2022</v>
      </c>
    </row>
    <row r="80" spans="1:10" x14ac:dyDescent="0.25">
      <c r="A80" s="39">
        <v>13085500</v>
      </c>
      <c r="B80" s="40" t="s">
        <v>10</v>
      </c>
      <c r="C80" s="41">
        <v>44579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41">
        <v>44579</v>
      </c>
      <c r="J80" s="39">
        <v>2022</v>
      </c>
    </row>
    <row r="81" spans="1:10" x14ac:dyDescent="0.25">
      <c r="A81" s="39">
        <v>13085500</v>
      </c>
      <c r="B81" s="40" t="s">
        <v>10</v>
      </c>
      <c r="C81" s="41">
        <v>44580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  <c r="I81" s="41">
        <v>44580</v>
      </c>
      <c r="J81" s="39">
        <v>2022</v>
      </c>
    </row>
    <row r="82" spans="1:10" x14ac:dyDescent="0.25">
      <c r="A82" s="39">
        <v>13085500</v>
      </c>
      <c r="B82" s="40" t="s">
        <v>10</v>
      </c>
      <c r="C82" s="41">
        <v>44581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41">
        <v>44581</v>
      </c>
      <c r="J82" s="39">
        <v>2022</v>
      </c>
    </row>
    <row r="83" spans="1:10" x14ac:dyDescent="0.25">
      <c r="A83" s="39">
        <v>13085500</v>
      </c>
      <c r="B83" s="40" t="s">
        <v>10</v>
      </c>
      <c r="C83" s="41">
        <v>44582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41">
        <v>44582</v>
      </c>
      <c r="J83" s="39">
        <v>2022</v>
      </c>
    </row>
    <row r="84" spans="1:10" x14ac:dyDescent="0.25">
      <c r="A84" s="39">
        <v>13085500</v>
      </c>
      <c r="B84" s="40" t="s">
        <v>10</v>
      </c>
      <c r="C84" s="41">
        <v>44583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41">
        <v>44583</v>
      </c>
      <c r="J84" s="39">
        <v>2022</v>
      </c>
    </row>
    <row r="85" spans="1:10" x14ac:dyDescent="0.25">
      <c r="A85" s="39">
        <v>13085500</v>
      </c>
      <c r="B85" s="40" t="s">
        <v>10</v>
      </c>
      <c r="C85" s="41">
        <v>44584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  <c r="I85" s="41">
        <v>44584</v>
      </c>
      <c r="J85" s="39">
        <v>2022</v>
      </c>
    </row>
    <row r="86" spans="1:10" x14ac:dyDescent="0.25">
      <c r="A86" s="39">
        <v>13085500</v>
      </c>
      <c r="B86" s="40" t="s">
        <v>10</v>
      </c>
      <c r="C86" s="41">
        <v>44585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41">
        <v>44585</v>
      </c>
      <c r="J86" s="39">
        <v>2022</v>
      </c>
    </row>
    <row r="87" spans="1:10" x14ac:dyDescent="0.25">
      <c r="A87" s="39">
        <v>13085500</v>
      </c>
      <c r="B87" s="40" t="s">
        <v>10</v>
      </c>
      <c r="C87" s="41">
        <v>44586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  <c r="I87" s="41">
        <v>44586</v>
      </c>
      <c r="J87" s="39">
        <v>2022</v>
      </c>
    </row>
    <row r="88" spans="1:10" x14ac:dyDescent="0.25">
      <c r="A88" s="39">
        <v>13085500</v>
      </c>
      <c r="B88" s="40" t="s">
        <v>10</v>
      </c>
      <c r="C88" s="41">
        <v>44587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41">
        <v>44587</v>
      </c>
      <c r="J88" s="39">
        <v>2022</v>
      </c>
    </row>
    <row r="89" spans="1:10" x14ac:dyDescent="0.25">
      <c r="A89" s="39">
        <v>13085500</v>
      </c>
      <c r="B89" s="40" t="s">
        <v>10</v>
      </c>
      <c r="C89" s="41">
        <v>44588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41">
        <v>44588</v>
      </c>
      <c r="J89" s="39">
        <v>2022</v>
      </c>
    </row>
    <row r="90" spans="1:10" x14ac:dyDescent="0.25">
      <c r="A90" s="39">
        <v>13085500</v>
      </c>
      <c r="B90" s="40" t="s">
        <v>10</v>
      </c>
      <c r="C90" s="41">
        <v>44589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41">
        <v>44589</v>
      </c>
      <c r="J90" s="39">
        <v>2022</v>
      </c>
    </row>
    <row r="91" spans="1:10" x14ac:dyDescent="0.25">
      <c r="A91" s="39">
        <v>13085500</v>
      </c>
      <c r="B91" s="40" t="s">
        <v>10</v>
      </c>
      <c r="C91" s="41">
        <v>44590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41">
        <v>44590</v>
      </c>
      <c r="J91" s="39">
        <v>2022</v>
      </c>
    </row>
    <row r="92" spans="1:10" x14ac:dyDescent="0.25">
      <c r="A92" s="39">
        <v>13085500</v>
      </c>
      <c r="B92" s="40" t="s">
        <v>10</v>
      </c>
      <c r="C92" s="41">
        <v>44591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41">
        <v>44591</v>
      </c>
      <c r="J92" s="39">
        <v>2022</v>
      </c>
    </row>
    <row r="93" spans="1:10" x14ac:dyDescent="0.25">
      <c r="A93" s="39">
        <v>13085500</v>
      </c>
      <c r="B93" s="40" t="s">
        <v>10</v>
      </c>
      <c r="C93" s="41">
        <v>44592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41">
        <v>44592</v>
      </c>
      <c r="J93" s="39">
        <v>2022</v>
      </c>
    </row>
    <row r="94" spans="1:10" x14ac:dyDescent="0.25">
      <c r="A94" s="39">
        <v>13085500</v>
      </c>
      <c r="B94" s="40" t="s">
        <v>10</v>
      </c>
      <c r="C94" s="41">
        <v>44593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41">
        <v>44593</v>
      </c>
      <c r="J94" s="39">
        <v>2022</v>
      </c>
    </row>
    <row r="95" spans="1:10" x14ac:dyDescent="0.25">
      <c r="A95" s="39">
        <v>13085500</v>
      </c>
      <c r="B95" s="40" t="s">
        <v>10</v>
      </c>
      <c r="C95" s="41">
        <v>44594</v>
      </c>
      <c r="D95" s="39">
        <v>0</v>
      </c>
      <c r="E95" s="39">
        <v>0</v>
      </c>
      <c r="F95" s="39">
        <v>0</v>
      </c>
      <c r="G95" s="39">
        <v>0</v>
      </c>
      <c r="H95" s="39">
        <v>0</v>
      </c>
      <c r="I95" s="41">
        <v>44594</v>
      </c>
      <c r="J95" s="39">
        <v>2022</v>
      </c>
    </row>
    <row r="96" spans="1:10" x14ac:dyDescent="0.25">
      <c r="A96" s="39">
        <v>13085500</v>
      </c>
      <c r="B96" s="40" t="s">
        <v>10</v>
      </c>
      <c r="C96" s="41">
        <v>44595</v>
      </c>
      <c r="D96" s="39">
        <v>0</v>
      </c>
      <c r="E96" s="39">
        <v>0</v>
      </c>
      <c r="F96" s="39">
        <v>0</v>
      </c>
      <c r="G96" s="39">
        <v>0</v>
      </c>
      <c r="H96" s="39">
        <v>0</v>
      </c>
      <c r="I96" s="41">
        <v>44595</v>
      </c>
      <c r="J96" s="39">
        <v>2022</v>
      </c>
    </row>
    <row r="97" spans="1:10" x14ac:dyDescent="0.25">
      <c r="A97" s="39">
        <v>13085500</v>
      </c>
      <c r="B97" s="40" t="s">
        <v>10</v>
      </c>
      <c r="C97" s="41">
        <v>44596</v>
      </c>
      <c r="D97" s="39">
        <v>0</v>
      </c>
      <c r="E97" s="39">
        <v>0</v>
      </c>
      <c r="F97" s="39">
        <v>0</v>
      </c>
      <c r="G97" s="39">
        <v>0</v>
      </c>
      <c r="H97" s="39">
        <v>0</v>
      </c>
      <c r="I97" s="41">
        <v>44596</v>
      </c>
      <c r="J97" s="39">
        <v>2022</v>
      </c>
    </row>
    <row r="98" spans="1:10" x14ac:dyDescent="0.25">
      <c r="A98" s="39">
        <v>13085500</v>
      </c>
      <c r="B98" s="40" t="s">
        <v>10</v>
      </c>
      <c r="C98" s="41">
        <v>44597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41">
        <v>44597</v>
      </c>
      <c r="J98" s="39">
        <v>2022</v>
      </c>
    </row>
    <row r="99" spans="1:10" x14ac:dyDescent="0.25">
      <c r="A99" s="39">
        <v>13085500</v>
      </c>
      <c r="B99" s="40" t="s">
        <v>10</v>
      </c>
      <c r="C99" s="41">
        <v>44598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41">
        <v>44598</v>
      </c>
      <c r="J99" s="39">
        <v>2022</v>
      </c>
    </row>
    <row r="100" spans="1:10" x14ac:dyDescent="0.25">
      <c r="A100" s="39">
        <v>13085500</v>
      </c>
      <c r="B100" s="40" t="s">
        <v>10</v>
      </c>
      <c r="C100" s="41">
        <v>44599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41">
        <v>44599</v>
      </c>
      <c r="J100" s="39">
        <v>2022</v>
      </c>
    </row>
    <row r="101" spans="1:10" x14ac:dyDescent="0.25">
      <c r="A101" s="39">
        <v>13085500</v>
      </c>
      <c r="B101" s="40" t="s">
        <v>10</v>
      </c>
      <c r="C101" s="41">
        <v>44600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41">
        <v>44600</v>
      </c>
      <c r="J101" s="39">
        <v>2022</v>
      </c>
    </row>
    <row r="102" spans="1:10" x14ac:dyDescent="0.25">
      <c r="A102" s="39">
        <v>13085500</v>
      </c>
      <c r="B102" s="40" t="s">
        <v>10</v>
      </c>
      <c r="C102" s="41">
        <v>44601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41">
        <v>44601</v>
      </c>
      <c r="J102" s="39">
        <v>2022</v>
      </c>
    </row>
    <row r="103" spans="1:10" x14ac:dyDescent="0.25">
      <c r="A103" s="39">
        <v>13085500</v>
      </c>
      <c r="B103" s="40" t="s">
        <v>10</v>
      </c>
      <c r="C103" s="41">
        <v>44602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41">
        <v>44602</v>
      </c>
      <c r="J103" s="39">
        <v>2022</v>
      </c>
    </row>
    <row r="104" spans="1:10" x14ac:dyDescent="0.25">
      <c r="A104" s="39">
        <v>13085500</v>
      </c>
      <c r="B104" s="40" t="s">
        <v>10</v>
      </c>
      <c r="C104" s="41">
        <v>44603</v>
      </c>
      <c r="D104" s="39">
        <v>0</v>
      </c>
      <c r="E104" s="39">
        <v>0</v>
      </c>
      <c r="F104" s="39">
        <v>0</v>
      </c>
      <c r="G104" s="39">
        <v>0</v>
      </c>
      <c r="H104" s="39">
        <v>0</v>
      </c>
      <c r="I104" s="41">
        <v>44603</v>
      </c>
      <c r="J104" s="39">
        <v>2022</v>
      </c>
    </row>
    <row r="105" spans="1:10" x14ac:dyDescent="0.25">
      <c r="A105" s="39">
        <v>13085500</v>
      </c>
      <c r="B105" s="40" t="s">
        <v>10</v>
      </c>
      <c r="C105" s="41">
        <v>44604</v>
      </c>
      <c r="D105" s="39">
        <v>0</v>
      </c>
      <c r="E105" s="39">
        <v>0</v>
      </c>
      <c r="F105" s="39">
        <v>0</v>
      </c>
      <c r="G105" s="39">
        <v>0</v>
      </c>
      <c r="H105" s="39">
        <v>0</v>
      </c>
      <c r="I105" s="41">
        <v>44604</v>
      </c>
      <c r="J105" s="39">
        <v>2022</v>
      </c>
    </row>
    <row r="106" spans="1:10" x14ac:dyDescent="0.25">
      <c r="A106" s="39">
        <v>13085500</v>
      </c>
      <c r="B106" s="40" t="s">
        <v>10</v>
      </c>
      <c r="C106" s="41">
        <v>44605</v>
      </c>
      <c r="D106" s="39">
        <v>0</v>
      </c>
      <c r="E106" s="39">
        <v>0</v>
      </c>
      <c r="F106" s="39">
        <v>0</v>
      </c>
      <c r="G106" s="39">
        <v>0</v>
      </c>
      <c r="H106" s="39">
        <v>0</v>
      </c>
      <c r="I106" s="41">
        <v>44605</v>
      </c>
      <c r="J106" s="39">
        <v>2022</v>
      </c>
    </row>
    <row r="107" spans="1:10" x14ac:dyDescent="0.25">
      <c r="A107" s="39">
        <v>13085500</v>
      </c>
      <c r="B107" s="40" t="s">
        <v>10</v>
      </c>
      <c r="C107" s="41">
        <v>44606</v>
      </c>
      <c r="D107" s="39">
        <v>0</v>
      </c>
      <c r="E107" s="39">
        <v>0</v>
      </c>
      <c r="F107" s="39">
        <v>0</v>
      </c>
      <c r="G107" s="39">
        <v>0</v>
      </c>
      <c r="H107" s="39">
        <v>0</v>
      </c>
      <c r="I107" s="41">
        <v>44606</v>
      </c>
      <c r="J107" s="39">
        <v>2022</v>
      </c>
    </row>
    <row r="108" spans="1:10" x14ac:dyDescent="0.25">
      <c r="A108" s="39">
        <v>13085500</v>
      </c>
      <c r="B108" s="40" t="s">
        <v>10</v>
      </c>
      <c r="C108" s="41">
        <v>44607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41">
        <v>44607</v>
      </c>
      <c r="J108" s="39">
        <v>2022</v>
      </c>
    </row>
    <row r="109" spans="1:10" x14ac:dyDescent="0.25">
      <c r="A109" s="39">
        <v>13085500</v>
      </c>
      <c r="B109" s="40" t="s">
        <v>10</v>
      </c>
      <c r="C109" s="41">
        <v>44608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41">
        <v>44608</v>
      </c>
      <c r="J109" s="39">
        <v>2022</v>
      </c>
    </row>
    <row r="110" spans="1:10" x14ac:dyDescent="0.25">
      <c r="A110" s="39">
        <v>13085500</v>
      </c>
      <c r="B110" s="40" t="s">
        <v>10</v>
      </c>
      <c r="C110" s="41">
        <v>44609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41">
        <v>44609</v>
      </c>
      <c r="J110" s="39">
        <v>2022</v>
      </c>
    </row>
    <row r="111" spans="1:10" x14ac:dyDescent="0.25">
      <c r="A111" s="39">
        <v>13085500</v>
      </c>
      <c r="B111" s="40" t="s">
        <v>10</v>
      </c>
      <c r="C111" s="41">
        <v>44610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41">
        <v>44610</v>
      </c>
      <c r="J111" s="39">
        <v>2022</v>
      </c>
    </row>
    <row r="112" spans="1:10" x14ac:dyDescent="0.25">
      <c r="A112" s="39">
        <v>13085500</v>
      </c>
      <c r="B112" s="40" t="s">
        <v>10</v>
      </c>
      <c r="C112" s="41">
        <v>44611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41">
        <v>44611</v>
      </c>
      <c r="J112" s="39">
        <v>2022</v>
      </c>
    </row>
    <row r="113" spans="1:10" x14ac:dyDescent="0.25">
      <c r="A113" s="39">
        <v>13085500</v>
      </c>
      <c r="B113" s="40" t="s">
        <v>10</v>
      </c>
      <c r="C113" s="41">
        <v>44612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41">
        <v>44612</v>
      </c>
      <c r="J113" s="39">
        <v>2022</v>
      </c>
    </row>
    <row r="114" spans="1:10" x14ac:dyDescent="0.25">
      <c r="A114" s="39">
        <v>13085500</v>
      </c>
      <c r="B114" s="40" t="s">
        <v>10</v>
      </c>
      <c r="C114" s="41">
        <v>44613</v>
      </c>
      <c r="D114" s="39">
        <v>0</v>
      </c>
      <c r="E114" s="39">
        <v>0</v>
      </c>
      <c r="F114" s="39">
        <v>0</v>
      </c>
      <c r="G114" s="39">
        <v>0</v>
      </c>
      <c r="H114" s="39">
        <v>0</v>
      </c>
      <c r="I114" s="41">
        <v>44613</v>
      </c>
      <c r="J114" s="39">
        <v>2022</v>
      </c>
    </row>
    <row r="115" spans="1:10" x14ac:dyDescent="0.25">
      <c r="A115" s="39">
        <v>13085500</v>
      </c>
      <c r="B115" s="40" t="s">
        <v>10</v>
      </c>
      <c r="C115" s="41">
        <v>44614</v>
      </c>
      <c r="D115" s="39">
        <v>0</v>
      </c>
      <c r="E115" s="39">
        <v>0</v>
      </c>
      <c r="F115" s="39">
        <v>0</v>
      </c>
      <c r="G115" s="39">
        <v>0</v>
      </c>
      <c r="H115" s="39">
        <v>0</v>
      </c>
      <c r="I115" s="41">
        <v>44614</v>
      </c>
      <c r="J115" s="39">
        <v>2022</v>
      </c>
    </row>
    <row r="116" spans="1:10" x14ac:dyDescent="0.25">
      <c r="A116" s="39">
        <v>13085500</v>
      </c>
      <c r="B116" s="40" t="s">
        <v>10</v>
      </c>
      <c r="C116" s="41">
        <v>44615</v>
      </c>
      <c r="D116" s="39">
        <v>0</v>
      </c>
      <c r="E116" s="39">
        <v>0</v>
      </c>
      <c r="F116" s="39">
        <v>0</v>
      </c>
      <c r="G116" s="39">
        <v>0</v>
      </c>
      <c r="H116" s="39">
        <v>0</v>
      </c>
      <c r="I116" s="41">
        <v>44615</v>
      </c>
      <c r="J116" s="39">
        <v>2022</v>
      </c>
    </row>
    <row r="117" spans="1:10" x14ac:dyDescent="0.25">
      <c r="A117" s="39">
        <v>13085500</v>
      </c>
      <c r="B117" s="40" t="s">
        <v>10</v>
      </c>
      <c r="C117" s="41">
        <v>44616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41">
        <v>44616</v>
      </c>
      <c r="J117" s="39">
        <v>2022</v>
      </c>
    </row>
    <row r="118" spans="1:10" x14ac:dyDescent="0.25">
      <c r="A118" s="39">
        <v>13085500</v>
      </c>
      <c r="B118" s="40" t="s">
        <v>10</v>
      </c>
      <c r="C118" s="41">
        <v>44617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41">
        <v>44617</v>
      </c>
      <c r="J118" s="39">
        <v>2022</v>
      </c>
    </row>
    <row r="119" spans="1:10" x14ac:dyDescent="0.25">
      <c r="A119" s="39">
        <v>13085500</v>
      </c>
      <c r="B119" s="40" t="s">
        <v>10</v>
      </c>
      <c r="C119" s="41">
        <v>44618</v>
      </c>
      <c r="D119" s="39">
        <v>0</v>
      </c>
      <c r="E119" s="39">
        <v>0</v>
      </c>
      <c r="F119" s="39">
        <v>0</v>
      </c>
      <c r="G119" s="39">
        <v>0</v>
      </c>
      <c r="H119" s="39">
        <v>0</v>
      </c>
      <c r="I119" s="41">
        <v>44618</v>
      </c>
      <c r="J119" s="39">
        <v>2022</v>
      </c>
    </row>
    <row r="120" spans="1:10" x14ac:dyDescent="0.25">
      <c r="A120" s="39">
        <v>13085500</v>
      </c>
      <c r="B120" s="40" t="s">
        <v>10</v>
      </c>
      <c r="C120" s="41">
        <v>44619</v>
      </c>
      <c r="D120" s="39">
        <v>0</v>
      </c>
      <c r="E120" s="39">
        <v>0</v>
      </c>
      <c r="F120" s="39">
        <v>0</v>
      </c>
      <c r="G120" s="39">
        <v>0</v>
      </c>
      <c r="H120" s="39">
        <v>0</v>
      </c>
      <c r="I120" s="41">
        <v>44619</v>
      </c>
      <c r="J120" s="39">
        <v>2022</v>
      </c>
    </row>
    <row r="121" spans="1:10" x14ac:dyDescent="0.25">
      <c r="A121" s="39">
        <v>13085500</v>
      </c>
      <c r="B121" s="40" t="s">
        <v>10</v>
      </c>
      <c r="C121" s="41">
        <v>44620</v>
      </c>
      <c r="D121" s="39">
        <v>0</v>
      </c>
      <c r="E121" s="39">
        <v>0</v>
      </c>
      <c r="F121" s="39">
        <v>0</v>
      </c>
      <c r="G121" s="39">
        <v>0</v>
      </c>
      <c r="H121" s="39">
        <v>0</v>
      </c>
      <c r="I121" s="41">
        <v>44620</v>
      </c>
      <c r="J121" s="39">
        <v>2022</v>
      </c>
    </row>
    <row r="122" spans="1:10" x14ac:dyDescent="0.25">
      <c r="A122" s="39">
        <v>13085500</v>
      </c>
      <c r="B122" s="40" t="s">
        <v>10</v>
      </c>
      <c r="C122" s="41">
        <v>44621</v>
      </c>
      <c r="D122" s="39">
        <v>0</v>
      </c>
      <c r="E122" s="39">
        <v>0</v>
      </c>
      <c r="F122" s="39">
        <v>0</v>
      </c>
      <c r="G122" s="39">
        <v>0</v>
      </c>
      <c r="H122" s="39">
        <v>0</v>
      </c>
      <c r="I122" s="41">
        <v>44621</v>
      </c>
      <c r="J122" s="39">
        <v>2022</v>
      </c>
    </row>
    <row r="123" spans="1:10" x14ac:dyDescent="0.25">
      <c r="A123" s="39">
        <v>13085500</v>
      </c>
      <c r="B123" s="40" t="s">
        <v>10</v>
      </c>
      <c r="C123" s="41">
        <v>44622</v>
      </c>
      <c r="D123" s="39">
        <v>0</v>
      </c>
      <c r="E123" s="39">
        <v>0</v>
      </c>
      <c r="F123" s="39">
        <v>0</v>
      </c>
      <c r="G123" s="39">
        <v>0</v>
      </c>
      <c r="H123" s="39">
        <v>0</v>
      </c>
      <c r="I123" s="41">
        <v>44622</v>
      </c>
      <c r="J123" s="39">
        <v>2022</v>
      </c>
    </row>
    <row r="124" spans="1:10" x14ac:dyDescent="0.25">
      <c r="A124" s="39">
        <v>13085500</v>
      </c>
      <c r="B124" s="40" t="s">
        <v>10</v>
      </c>
      <c r="C124" s="41">
        <v>44623</v>
      </c>
      <c r="D124" s="39">
        <v>0</v>
      </c>
      <c r="E124" s="39">
        <v>0</v>
      </c>
      <c r="F124" s="39">
        <v>0</v>
      </c>
      <c r="G124" s="39">
        <v>0</v>
      </c>
      <c r="H124" s="39">
        <v>0</v>
      </c>
      <c r="I124" s="41">
        <v>44623</v>
      </c>
      <c r="J124" s="39">
        <v>2022</v>
      </c>
    </row>
    <row r="125" spans="1:10" x14ac:dyDescent="0.25">
      <c r="A125" s="39">
        <v>13085500</v>
      </c>
      <c r="B125" s="40" t="s">
        <v>10</v>
      </c>
      <c r="C125" s="41">
        <v>44624</v>
      </c>
      <c r="D125" s="39">
        <v>0</v>
      </c>
      <c r="E125" s="39">
        <v>0</v>
      </c>
      <c r="F125" s="39">
        <v>0</v>
      </c>
      <c r="G125" s="39">
        <v>0</v>
      </c>
      <c r="H125" s="39">
        <v>0</v>
      </c>
      <c r="I125" s="41">
        <v>44624</v>
      </c>
      <c r="J125" s="39">
        <v>2022</v>
      </c>
    </row>
    <row r="126" spans="1:10" x14ac:dyDescent="0.25">
      <c r="A126" s="39">
        <v>13085500</v>
      </c>
      <c r="B126" s="40" t="s">
        <v>10</v>
      </c>
      <c r="C126" s="41">
        <v>44625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41">
        <v>44625</v>
      </c>
      <c r="J126" s="39">
        <v>2022</v>
      </c>
    </row>
    <row r="127" spans="1:10" x14ac:dyDescent="0.25">
      <c r="A127" s="39">
        <v>13085500</v>
      </c>
      <c r="B127" s="40" t="s">
        <v>10</v>
      </c>
      <c r="C127" s="41">
        <v>44626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41">
        <v>44626</v>
      </c>
      <c r="J127" s="39">
        <v>2022</v>
      </c>
    </row>
    <row r="128" spans="1:10" x14ac:dyDescent="0.25">
      <c r="A128" s="39">
        <v>13085500</v>
      </c>
      <c r="B128" s="40" t="s">
        <v>10</v>
      </c>
      <c r="C128" s="41">
        <v>44627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41">
        <v>44627</v>
      </c>
      <c r="J128" s="39">
        <v>2022</v>
      </c>
    </row>
    <row r="129" spans="1:10" x14ac:dyDescent="0.25">
      <c r="A129" s="39">
        <v>13085500</v>
      </c>
      <c r="B129" s="40" t="s">
        <v>10</v>
      </c>
      <c r="C129" s="41">
        <v>44628</v>
      </c>
      <c r="D129" s="39">
        <v>0</v>
      </c>
      <c r="E129" s="39">
        <v>0</v>
      </c>
      <c r="F129" s="39">
        <v>0</v>
      </c>
      <c r="G129" s="39">
        <v>0</v>
      </c>
      <c r="H129" s="39">
        <v>0</v>
      </c>
      <c r="I129" s="41">
        <v>44628</v>
      </c>
      <c r="J129" s="39">
        <v>2022</v>
      </c>
    </row>
    <row r="130" spans="1:10" x14ac:dyDescent="0.25">
      <c r="A130" s="39">
        <v>13085500</v>
      </c>
      <c r="B130" s="40" t="s">
        <v>10</v>
      </c>
      <c r="C130" s="41">
        <v>44629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41">
        <v>44629</v>
      </c>
      <c r="J130" s="39">
        <v>2022</v>
      </c>
    </row>
    <row r="131" spans="1:10" x14ac:dyDescent="0.25">
      <c r="A131" s="39">
        <v>13085500</v>
      </c>
      <c r="B131" s="40" t="s">
        <v>10</v>
      </c>
      <c r="C131" s="41">
        <v>44630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41">
        <v>44630</v>
      </c>
      <c r="J131" s="39">
        <v>2022</v>
      </c>
    </row>
    <row r="132" spans="1:10" x14ac:dyDescent="0.25">
      <c r="A132" s="39">
        <v>13085500</v>
      </c>
      <c r="B132" s="40" t="s">
        <v>10</v>
      </c>
      <c r="C132" s="41">
        <v>44631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41">
        <v>44631</v>
      </c>
      <c r="J132" s="39">
        <v>2022</v>
      </c>
    </row>
    <row r="133" spans="1:10" x14ac:dyDescent="0.25">
      <c r="A133" s="39">
        <v>13085500</v>
      </c>
      <c r="B133" s="40" t="s">
        <v>10</v>
      </c>
      <c r="C133" s="41">
        <v>44632</v>
      </c>
      <c r="D133" s="39">
        <v>0</v>
      </c>
      <c r="E133" s="39">
        <v>0</v>
      </c>
      <c r="F133" s="39">
        <v>0</v>
      </c>
      <c r="G133" s="39">
        <v>0</v>
      </c>
      <c r="H133" s="39">
        <v>0</v>
      </c>
      <c r="I133" s="41">
        <v>44632</v>
      </c>
      <c r="J133" s="39">
        <v>2022</v>
      </c>
    </row>
    <row r="134" spans="1:10" x14ac:dyDescent="0.25">
      <c r="A134" s="39">
        <v>13085500</v>
      </c>
      <c r="B134" s="40" t="s">
        <v>10</v>
      </c>
      <c r="C134" s="41">
        <v>44633</v>
      </c>
      <c r="D134" s="39">
        <v>0</v>
      </c>
      <c r="E134" s="39">
        <v>0</v>
      </c>
      <c r="F134" s="39">
        <v>0</v>
      </c>
      <c r="G134" s="39">
        <v>0</v>
      </c>
      <c r="H134" s="39">
        <v>0</v>
      </c>
      <c r="I134" s="41">
        <v>44633</v>
      </c>
      <c r="J134" s="39">
        <v>2022</v>
      </c>
    </row>
    <row r="135" spans="1:10" x14ac:dyDescent="0.25">
      <c r="A135" s="39">
        <v>13085500</v>
      </c>
      <c r="B135" s="40" t="s">
        <v>10</v>
      </c>
      <c r="C135" s="41">
        <v>44634</v>
      </c>
      <c r="D135" s="39">
        <v>0</v>
      </c>
      <c r="E135" s="39">
        <v>0</v>
      </c>
      <c r="F135" s="39">
        <v>0</v>
      </c>
      <c r="G135" s="39">
        <v>0</v>
      </c>
      <c r="H135" s="39">
        <v>0</v>
      </c>
      <c r="I135" s="41">
        <v>44634</v>
      </c>
      <c r="J135" s="39">
        <v>2022</v>
      </c>
    </row>
    <row r="136" spans="1:10" x14ac:dyDescent="0.25">
      <c r="A136" s="39">
        <v>13085500</v>
      </c>
      <c r="B136" s="40" t="s">
        <v>10</v>
      </c>
      <c r="C136" s="41">
        <v>44635</v>
      </c>
      <c r="D136" s="39">
        <v>0</v>
      </c>
      <c r="E136" s="39">
        <v>0</v>
      </c>
      <c r="F136" s="39">
        <v>0</v>
      </c>
      <c r="G136" s="39">
        <v>0</v>
      </c>
      <c r="H136" s="39">
        <v>0</v>
      </c>
      <c r="I136" s="41">
        <v>44635</v>
      </c>
      <c r="J136" s="39">
        <v>2022</v>
      </c>
    </row>
    <row r="137" spans="1:10" x14ac:dyDescent="0.25">
      <c r="A137" s="39">
        <v>13085500</v>
      </c>
      <c r="B137" s="40" t="s">
        <v>10</v>
      </c>
      <c r="C137" s="41">
        <v>44636</v>
      </c>
      <c r="D137" s="39">
        <v>0</v>
      </c>
      <c r="E137" s="39">
        <v>0</v>
      </c>
      <c r="F137" s="39">
        <v>0</v>
      </c>
      <c r="G137" s="39">
        <v>0</v>
      </c>
      <c r="H137" s="39">
        <v>0</v>
      </c>
      <c r="I137" s="41">
        <v>44636</v>
      </c>
      <c r="J137" s="39">
        <v>2022</v>
      </c>
    </row>
    <row r="138" spans="1:10" x14ac:dyDescent="0.25">
      <c r="A138" s="39">
        <v>13085500</v>
      </c>
      <c r="B138" s="40" t="s">
        <v>10</v>
      </c>
      <c r="C138" s="41">
        <v>44637</v>
      </c>
      <c r="D138" s="39">
        <v>0</v>
      </c>
      <c r="E138" s="39">
        <v>0</v>
      </c>
      <c r="F138" s="39">
        <v>0</v>
      </c>
      <c r="G138" s="39">
        <v>0</v>
      </c>
      <c r="H138" s="39">
        <v>0</v>
      </c>
      <c r="I138" s="41">
        <v>44637</v>
      </c>
      <c r="J138" s="39">
        <v>2022</v>
      </c>
    </row>
    <row r="139" spans="1:10" x14ac:dyDescent="0.25">
      <c r="A139" s="39">
        <v>13085500</v>
      </c>
      <c r="B139" s="40" t="s">
        <v>10</v>
      </c>
      <c r="C139" s="41">
        <v>44638</v>
      </c>
      <c r="D139" s="39">
        <v>0</v>
      </c>
      <c r="E139" s="39">
        <v>0</v>
      </c>
      <c r="F139" s="39">
        <v>0</v>
      </c>
      <c r="G139" s="39">
        <v>0</v>
      </c>
      <c r="H139" s="39">
        <v>0</v>
      </c>
      <c r="I139" s="41">
        <v>44638</v>
      </c>
      <c r="J139" s="39">
        <v>2022</v>
      </c>
    </row>
    <row r="140" spans="1:10" x14ac:dyDescent="0.25">
      <c r="A140" s="39">
        <v>13085500</v>
      </c>
      <c r="B140" s="40" t="s">
        <v>10</v>
      </c>
      <c r="C140" s="41">
        <v>44639</v>
      </c>
      <c r="D140" s="39">
        <v>0</v>
      </c>
      <c r="E140" s="39">
        <v>0</v>
      </c>
      <c r="F140" s="39">
        <v>0</v>
      </c>
      <c r="G140" s="39">
        <v>0</v>
      </c>
      <c r="H140" s="39">
        <v>0</v>
      </c>
      <c r="I140" s="41">
        <v>44639</v>
      </c>
      <c r="J140" s="39">
        <v>2022</v>
      </c>
    </row>
    <row r="141" spans="1:10" x14ac:dyDescent="0.25">
      <c r="A141" s="39">
        <v>13085500</v>
      </c>
      <c r="B141" s="40" t="s">
        <v>10</v>
      </c>
      <c r="C141" s="41">
        <v>44640</v>
      </c>
      <c r="D141" s="39">
        <v>0</v>
      </c>
      <c r="E141" s="39">
        <v>0</v>
      </c>
      <c r="F141" s="39">
        <v>0</v>
      </c>
      <c r="G141" s="39">
        <v>0</v>
      </c>
      <c r="H141" s="39">
        <v>0</v>
      </c>
      <c r="I141" s="41">
        <v>44640</v>
      </c>
      <c r="J141" s="39">
        <v>2022</v>
      </c>
    </row>
    <row r="142" spans="1:10" x14ac:dyDescent="0.25">
      <c r="A142" s="39">
        <v>13085500</v>
      </c>
      <c r="B142" s="40" t="s">
        <v>10</v>
      </c>
      <c r="C142" s="41">
        <v>44641</v>
      </c>
      <c r="D142" s="39">
        <v>0</v>
      </c>
      <c r="E142" s="39">
        <v>0</v>
      </c>
      <c r="F142" s="39">
        <v>0</v>
      </c>
      <c r="G142" s="39">
        <v>0</v>
      </c>
      <c r="H142" s="39">
        <v>0</v>
      </c>
      <c r="I142" s="41">
        <v>44641</v>
      </c>
      <c r="J142" s="39">
        <v>2022</v>
      </c>
    </row>
    <row r="143" spans="1:10" x14ac:dyDescent="0.25">
      <c r="A143" s="39">
        <v>13085500</v>
      </c>
      <c r="B143" s="40" t="s">
        <v>10</v>
      </c>
      <c r="C143" s="41">
        <v>44642</v>
      </c>
      <c r="D143" s="39">
        <v>0</v>
      </c>
      <c r="E143" s="39">
        <v>0</v>
      </c>
      <c r="F143" s="39">
        <v>0</v>
      </c>
      <c r="G143" s="39">
        <v>0</v>
      </c>
      <c r="H143" s="39">
        <v>0</v>
      </c>
      <c r="I143" s="41">
        <v>44642</v>
      </c>
      <c r="J143" s="39">
        <v>2022</v>
      </c>
    </row>
    <row r="144" spans="1:10" x14ac:dyDescent="0.25">
      <c r="A144" s="39">
        <v>13085500</v>
      </c>
      <c r="B144" s="40" t="s">
        <v>10</v>
      </c>
      <c r="C144" s="41">
        <v>44643</v>
      </c>
      <c r="D144" s="39">
        <v>0</v>
      </c>
      <c r="E144" s="39">
        <v>0</v>
      </c>
      <c r="F144" s="39">
        <v>0</v>
      </c>
      <c r="G144" s="39">
        <v>0</v>
      </c>
      <c r="H144" s="39">
        <v>0</v>
      </c>
      <c r="I144" s="41">
        <v>44643</v>
      </c>
      <c r="J144" s="39">
        <v>2022</v>
      </c>
    </row>
    <row r="145" spans="1:10" x14ac:dyDescent="0.25">
      <c r="A145" s="39">
        <v>13085500</v>
      </c>
      <c r="B145" s="40" t="s">
        <v>10</v>
      </c>
      <c r="C145" s="41">
        <v>44644</v>
      </c>
      <c r="D145" s="39">
        <v>0</v>
      </c>
      <c r="E145" s="39">
        <v>0</v>
      </c>
      <c r="F145" s="39">
        <v>0</v>
      </c>
      <c r="G145" s="39">
        <v>0</v>
      </c>
      <c r="H145" s="39">
        <v>0</v>
      </c>
      <c r="I145" s="41">
        <v>44644</v>
      </c>
      <c r="J145" s="39">
        <v>2022</v>
      </c>
    </row>
    <row r="146" spans="1:10" x14ac:dyDescent="0.25">
      <c r="A146" s="39">
        <v>13085500</v>
      </c>
      <c r="B146" s="40" t="s">
        <v>10</v>
      </c>
      <c r="C146" s="41">
        <v>44645</v>
      </c>
      <c r="D146" s="39">
        <v>0</v>
      </c>
      <c r="E146" s="39">
        <v>0</v>
      </c>
      <c r="F146" s="39">
        <v>0</v>
      </c>
      <c r="G146" s="39">
        <v>0</v>
      </c>
      <c r="H146" s="39">
        <v>0</v>
      </c>
      <c r="I146" s="41">
        <v>44645</v>
      </c>
      <c r="J146" s="39">
        <v>2022</v>
      </c>
    </row>
    <row r="147" spans="1:10" x14ac:dyDescent="0.25">
      <c r="A147" s="39">
        <v>13085500</v>
      </c>
      <c r="B147" s="40" t="s">
        <v>10</v>
      </c>
      <c r="C147" s="41">
        <v>44646</v>
      </c>
      <c r="D147" s="39">
        <v>0</v>
      </c>
      <c r="E147" s="39">
        <v>0</v>
      </c>
      <c r="F147" s="39">
        <v>0</v>
      </c>
      <c r="G147" s="39">
        <v>0</v>
      </c>
      <c r="H147" s="39">
        <v>0</v>
      </c>
      <c r="I147" s="41">
        <v>44646</v>
      </c>
      <c r="J147" s="39">
        <v>2022</v>
      </c>
    </row>
    <row r="148" spans="1:10" x14ac:dyDescent="0.25">
      <c r="A148" s="39">
        <v>13085500</v>
      </c>
      <c r="B148" s="40" t="s">
        <v>10</v>
      </c>
      <c r="C148" s="41">
        <v>44647</v>
      </c>
      <c r="D148" s="39">
        <v>0</v>
      </c>
      <c r="E148" s="39">
        <v>0</v>
      </c>
      <c r="F148" s="39">
        <v>0</v>
      </c>
      <c r="G148" s="39">
        <v>0</v>
      </c>
      <c r="H148" s="39">
        <v>0</v>
      </c>
      <c r="I148" s="41">
        <v>44647</v>
      </c>
      <c r="J148" s="39">
        <v>2022</v>
      </c>
    </row>
    <row r="149" spans="1:10" x14ac:dyDescent="0.25">
      <c r="A149" s="39">
        <v>13085500</v>
      </c>
      <c r="B149" s="40" t="s">
        <v>10</v>
      </c>
      <c r="C149" s="41">
        <v>44648</v>
      </c>
      <c r="D149" s="39">
        <v>0</v>
      </c>
      <c r="E149" s="39">
        <v>0</v>
      </c>
      <c r="F149" s="39">
        <v>0</v>
      </c>
      <c r="G149" s="39">
        <v>0</v>
      </c>
      <c r="H149" s="39">
        <v>0</v>
      </c>
      <c r="I149" s="41">
        <v>44648</v>
      </c>
      <c r="J149" s="39">
        <v>2022</v>
      </c>
    </row>
    <row r="150" spans="1:10" x14ac:dyDescent="0.25">
      <c r="A150" s="39">
        <v>13085500</v>
      </c>
      <c r="B150" s="40" t="s">
        <v>10</v>
      </c>
      <c r="C150" s="41">
        <v>44649</v>
      </c>
      <c r="D150" s="39">
        <v>0</v>
      </c>
      <c r="E150" s="39">
        <v>0</v>
      </c>
      <c r="F150" s="39">
        <v>0</v>
      </c>
      <c r="G150" s="39">
        <v>0</v>
      </c>
      <c r="H150" s="39">
        <v>0</v>
      </c>
      <c r="I150" s="41">
        <v>44649</v>
      </c>
      <c r="J150" s="39">
        <v>2022</v>
      </c>
    </row>
    <row r="151" spans="1:10" x14ac:dyDescent="0.25">
      <c r="A151" s="39">
        <v>13085500</v>
      </c>
      <c r="B151" s="40" t="s">
        <v>10</v>
      </c>
      <c r="C151" s="41">
        <v>44650</v>
      </c>
      <c r="D151" s="39">
        <v>0</v>
      </c>
      <c r="E151" s="39">
        <v>0</v>
      </c>
      <c r="F151" s="39">
        <v>0</v>
      </c>
      <c r="G151" s="39">
        <v>0</v>
      </c>
      <c r="H151" s="39">
        <v>0</v>
      </c>
      <c r="I151" s="41">
        <v>44650</v>
      </c>
      <c r="J151" s="39">
        <v>2022</v>
      </c>
    </row>
    <row r="152" spans="1:10" x14ac:dyDescent="0.25">
      <c r="A152" s="39">
        <v>13085500</v>
      </c>
      <c r="B152" s="40" t="s">
        <v>10</v>
      </c>
      <c r="C152" s="41">
        <v>44651</v>
      </c>
      <c r="D152" s="39">
        <v>0</v>
      </c>
      <c r="E152" s="39">
        <v>0</v>
      </c>
      <c r="F152" s="39">
        <v>0</v>
      </c>
      <c r="G152" s="39">
        <v>0</v>
      </c>
      <c r="H152" s="39">
        <v>0</v>
      </c>
      <c r="I152" s="41">
        <v>44651</v>
      </c>
      <c r="J152" s="39">
        <v>2022</v>
      </c>
    </row>
    <row r="153" spans="1:10" x14ac:dyDescent="0.25">
      <c r="A153" s="39">
        <v>13085500</v>
      </c>
      <c r="B153" s="40" t="s">
        <v>10</v>
      </c>
      <c r="C153" s="41">
        <v>44652</v>
      </c>
      <c r="D153" s="39">
        <v>0</v>
      </c>
      <c r="E153" s="39">
        <v>0</v>
      </c>
      <c r="F153" s="39">
        <v>0</v>
      </c>
      <c r="G153" s="39">
        <v>0</v>
      </c>
      <c r="H153" s="39">
        <v>0</v>
      </c>
      <c r="I153" s="41">
        <v>44652</v>
      </c>
      <c r="J153" s="39">
        <v>2022</v>
      </c>
    </row>
    <row r="154" spans="1:10" x14ac:dyDescent="0.25">
      <c r="A154" s="39">
        <v>13085500</v>
      </c>
      <c r="B154" s="40" t="s">
        <v>10</v>
      </c>
      <c r="C154" s="41">
        <v>44653</v>
      </c>
      <c r="D154" s="39">
        <v>0</v>
      </c>
      <c r="E154" s="39">
        <v>0</v>
      </c>
      <c r="F154" s="39">
        <v>0</v>
      </c>
      <c r="G154" s="39">
        <v>0</v>
      </c>
      <c r="H154" s="39">
        <v>0</v>
      </c>
      <c r="I154" s="41">
        <v>44653</v>
      </c>
      <c r="J154" s="39">
        <v>2022</v>
      </c>
    </row>
    <row r="155" spans="1:10" x14ac:dyDescent="0.25">
      <c r="A155" s="39">
        <v>13085500</v>
      </c>
      <c r="B155" s="40" t="s">
        <v>10</v>
      </c>
      <c r="C155" s="41">
        <v>44654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  <c r="I155" s="41">
        <v>44654</v>
      </c>
      <c r="J155" s="39">
        <v>2022</v>
      </c>
    </row>
    <row r="156" spans="1:10" x14ac:dyDescent="0.25">
      <c r="A156" s="39">
        <v>13085500</v>
      </c>
      <c r="B156" s="40" t="s">
        <v>10</v>
      </c>
      <c r="C156" s="41">
        <v>44655</v>
      </c>
      <c r="D156" s="39">
        <v>0</v>
      </c>
      <c r="E156" s="39">
        <v>0</v>
      </c>
      <c r="F156" s="39">
        <v>0</v>
      </c>
      <c r="G156" s="39">
        <v>0</v>
      </c>
      <c r="H156" s="39">
        <v>0</v>
      </c>
      <c r="I156" s="41">
        <v>44655</v>
      </c>
      <c r="J156" s="39">
        <v>2022</v>
      </c>
    </row>
    <row r="157" spans="1:10" x14ac:dyDescent="0.25">
      <c r="A157" s="39">
        <v>13085500</v>
      </c>
      <c r="B157" s="40" t="s">
        <v>10</v>
      </c>
      <c r="C157" s="41">
        <v>44656</v>
      </c>
      <c r="D157" s="39">
        <v>0</v>
      </c>
      <c r="E157" s="39">
        <v>0</v>
      </c>
      <c r="F157" s="39">
        <v>0</v>
      </c>
      <c r="G157" s="39">
        <v>0</v>
      </c>
      <c r="H157" s="39">
        <v>0</v>
      </c>
      <c r="I157" s="41">
        <v>44656</v>
      </c>
      <c r="J157" s="39">
        <v>2022</v>
      </c>
    </row>
    <row r="158" spans="1:10" x14ac:dyDescent="0.25">
      <c r="A158" s="39">
        <v>13085500</v>
      </c>
      <c r="B158" s="40" t="s">
        <v>10</v>
      </c>
      <c r="C158" s="41">
        <v>44657</v>
      </c>
      <c r="D158" s="39">
        <v>0</v>
      </c>
      <c r="E158" s="39">
        <v>0</v>
      </c>
      <c r="F158" s="39">
        <v>0</v>
      </c>
      <c r="G158" s="39">
        <v>0</v>
      </c>
      <c r="H158" s="39">
        <v>0</v>
      </c>
      <c r="I158" s="41">
        <v>44657</v>
      </c>
      <c r="J158" s="39">
        <v>2022</v>
      </c>
    </row>
    <row r="159" spans="1:10" x14ac:dyDescent="0.25">
      <c r="A159" s="39">
        <v>13085500</v>
      </c>
      <c r="B159" s="40" t="s">
        <v>10</v>
      </c>
      <c r="C159" s="41">
        <v>44658</v>
      </c>
      <c r="D159" s="39">
        <v>0</v>
      </c>
      <c r="E159" s="39">
        <v>0</v>
      </c>
      <c r="F159" s="39">
        <v>0</v>
      </c>
      <c r="G159" s="39">
        <v>0</v>
      </c>
      <c r="H159" s="39">
        <v>0</v>
      </c>
      <c r="I159" s="41">
        <v>44658</v>
      </c>
      <c r="J159" s="39">
        <v>2022</v>
      </c>
    </row>
    <row r="160" spans="1:10" x14ac:dyDescent="0.25">
      <c r="A160" s="39">
        <v>13085500</v>
      </c>
      <c r="B160" s="40" t="s">
        <v>10</v>
      </c>
      <c r="C160" s="41">
        <v>44659</v>
      </c>
      <c r="D160" s="39">
        <v>0</v>
      </c>
      <c r="E160" s="39">
        <v>0</v>
      </c>
      <c r="F160" s="39">
        <v>0</v>
      </c>
      <c r="G160" s="39">
        <v>0</v>
      </c>
      <c r="H160" s="39">
        <v>0</v>
      </c>
      <c r="I160" s="41">
        <v>44659</v>
      </c>
      <c r="J160" s="39">
        <v>2022</v>
      </c>
    </row>
    <row r="161" spans="1:11" x14ac:dyDescent="0.25">
      <c r="A161" s="39">
        <v>13085500</v>
      </c>
      <c r="B161" s="40" t="s">
        <v>10</v>
      </c>
      <c r="C161" s="41">
        <v>44660</v>
      </c>
      <c r="D161" s="39">
        <v>0</v>
      </c>
      <c r="E161" s="39">
        <v>0</v>
      </c>
      <c r="F161" s="39">
        <v>0</v>
      </c>
      <c r="G161" s="39">
        <v>0</v>
      </c>
      <c r="H161" s="39">
        <v>0</v>
      </c>
      <c r="I161" s="41">
        <v>44660</v>
      </c>
      <c r="J161" s="39">
        <v>2022</v>
      </c>
    </row>
    <row r="162" spans="1:11" x14ac:dyDescent="0.25">
      <c r="A162" s="39">
        <v>13085500</v>
      </c>
      <c r="B162" s="40" t="s">
        <v>10</v>
      </c>
      <c r="C162" s="41">
        <v>44661</v>
      </c>
      <c r="D162" s="39">
        <v>0</v>
      </c>
      <c r="E162" s="39">
        <v>0</v>
      </c>
      <c r="F162" s="39">
        <v>0</v>
      </c>
      <c r="G162" s="39">
        <v>0</v>
      </c>
      <c r="H162" s="39">
        <v>0</v>
      </c>
      <c r="I162" s="41">
        <v>44661</v>
      </c>
      <c r="J162" s="39">
        <v>2022</v>
      </c>
    </row>
    <row r="163" spans="1:11" x14ac:dyDescent="0.25">
      <c r="A163" s="39">
        <v>13085500</v>
      </c>
      <c r="B163" s="40" t="s">
        <v>10</v>
      </c>
      <c r="C163" s="41">
        <v>44662</v>
      </c>
      <c r="D163" s="39">
        <v>0</v>
      </c>
      <c r="E163" s="39">
        <v>0</v>
      </c>
      <c r="F163" s="39">
        <v>0</v>
      </c>
      <c r="G163" s="39">
        <v>0</v>
      </c>
      <c r="H163" s="39">
        <v>0</v>
      </c>
      <c r="I163" s="41">
        <v>44662</v>
      </c>
      <c r="J163" s="39">
        <v>2022</v>
      </c>
    </row>
    <row r="164" spans="1:11" x14ac:dyDescent="0.25">
      <c r="A164" s="39">
        <v>13085500</v>
      </c>
      <c r="B164" s="40" t="s">
        <v>10</v>
      </c>
      <c r="C164" s="41">
        <v>44663</v>
      </c>
      <c r="D164" s="39">
        <v>0</v>
      </c>
      <c r="E164" s="39">
        <v>0</v>
      </c>
      <c r="F164" s="39">
        <v>0</v>
      </c>
      <c r="G164" s="39">
        <v>0</v>
      </c>
      <c r="H164" s="39">
        <v>0</v>
      </c>
      <c r="I164" s="41">
        <v>44663</v>
      </c>
      <c r="J164" s="39">
        <v>2022</v>
      </c>
    </row>
    <row r="165" spans="1:11" x14ac:dyDescent="0.25">
      <c r="A165" s="39">
        <v>13085500</v>
      </c>
      <c r="B165" s="40" t="s">
        <v>10</v>
      </c>
      <c r="C165" s="41">
        <v>44664</v>
      </c>
      <c r="D165" s="39">
        <v>0</v>
      </c>
      <c r="E165" s="39">
        <v>0</v>
      </c>
      <c r="F165" s="39">
        <v>0</v>
      </c>
      <c r="G165" s="39">
        <v>0</v>
      </c>
      <c r="H165" s="39">
        <v>0</v>
      </c>
      <c r="I165" s="41">
        <v>44664</v>
      </c>
      <c r="J165" s="39">
        <v>2022</v>
      </c>
    </row>
    <row r="166" spans="1:11" x14ac:dyDescent="0.25">
      <c r="A166" s="39">
        <v>13085500</v>
      </c>
      <c r="B166" s="40" t="s">
        <v>10</v>
      </c>
      <c r="C166" s="41">
        <v>44665</v>
      </c>
      <c r="D166" s="39">
        <v>0</v>
      </c>
      <c r="E166" s="39">
        <v>0</v>
      </c>
      <c r="F166" s="39">
        <v>0</v>
      </c>
      <c r="G166" s="39">
        <v>0</v>
      </c>
      <c r="H166" s="39">
        <v>0</v>
      </c>
      <c r="I166" s="41">
        <v>44665</v>
      </c>
      <c r="J166" s="39">
        <v>2022</v>
      </c>
    </row>
    <row r="167" spans="1:11" x14ac:dyDescent="0.25">
      <c r="A167" s="39">
        <v>13085500</v>
      </c>
      <c r="B167" s="40" t="s">
        <v>10</v>
      </c>
      <c r="C167" s="41">
        <v>44666</v>
      </c>
      <c r="D167" s="39">
        <v>0</v>
      </c>
      <c r="E167" s="39">
        <v>0</v>
      </c>
      <c r="F167" s="39">
        <v>0</v>
      </c>
      <c r="G167" s="39">
        <v>0</v>
      </c>
      <c r="H167" s="39">
        <v>0</v>
      </c>
      <c r="I167" s="41">
        <v>44666</v>
      </c>
      <c r="J167" s="39">
        <v>2022</v>
      </c>
    </row>
    <row r="168" spans="1:11" x14ac:dyDescent="0.25">
      <c r="A168" s="39">
        <v>13085500</v>
      </c>
      <c r="B168" s="40" t="s">
        <v>10</v>
      </c>
      <c r="C168" s="41">
        <v>44667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41">
        <v>44667</v>
      </c>
      <c r="J168" s="39">
        <v>2022</v>
      </c>
    </row>
    <row r="169" spans="1:11" x14ac:dyDescent="0.25">
      <c r="A169" s="39">
        <v>13085500</v>
      </c>
      <c r="B169" s="40" t="s">
        <v>10</v>
      </c>
      <c r="C169" s="41">
        <v>44668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41">
        <v>44668</v>
      </c>
      <c r="J169" s="39">
        <v>2022</v>
      </c>
    </row>
    <row r="170" spans="1:11" x14ac:dyDescent="0.25">
      <c r="A170" s="39">
        <v>13085500</v>
      </c>
      <c r="B170" s="40" t="s">
        <v>10</v>
      </c>
      <c r="C170" s="41">
        <v>44669</v>
      </c>
      <c r="D170" s="39">
        <v>0</v>
      </c>
      <c r="E170" s="39">
        <v>0</v>
      </c>
      <c r="F170" s="39">
        <v>0</v>
      </c>
      <c r="G170" s="39">
        <v>0</v>
      </c>
      <c r="H170" s="39">
        <v>0</v>
      </c>
      <c r="I170" s="41">
        <v>44669</v>
      </c>
      <c r="J170" s="39">
        <v>2022</v>
      </c>
    </row>
    <row r="171" spans="1:11" x14ac:dyDescent="0.25">
      <c r="A171" s="39">
        <v>13085500</v>
      </c>
      <c r="B171" s="40" t="s">
        <v>10</v>
      </c>
      <c r="C171" s="41">
        <v>44670</v>
      </c>
      <c r="D171" s="39">
        <v>4.0999999999999996</v>
      </c>
      <c r="E171" s="39">
        <v>8.1999999999999993</v>
      </c>
      <c r="F171" s="39">
        <v>4.0999999999999996</v>
      </c>
      <c r="G171" s="39">
        <v>8.1999999999999993</v>
      </c>
      <c r="H171" s="39">
        <v>-8.1999999999999993</v>
      </c>
      <c r="I171" s="41">
        <v>44670</v>
      </c>
      <c r="J171" s="39">
        <v>2022</v>
      </c>
      <c r="K171" s="46"/>
    </row>
    <row r="172" spans="1:11" x14ac:dyDescent="0.25">
      <c r="A172" s="39">
        <v>13085500</v>
      </c>
      <c r="B172" s="40" t="s">
        <v>10</v>
      </c>
      <c r="C172" s="41">
        <v>44671</v>
      </c>
      <c r="D172" s="39">
        <v>2.5</v>
      </c>
      <c r="E172" s="39">
        <v>13.2</v>
      </c>
      <c r="F172" s="39">
        <v>2.5</v>
      </c>
      <c r="G172" s="39">
        <v>13</v>
      </c>
      <c r="H172" s="39">
        <v>-13.2</v>
      </c>
      <c r="I172" s="41">
        <v>44671</v>
      </c>
      <c r="J172" s="39">
        <v>2022</v>
      </c>
      <c r="K172" s="46"/>
    </row>
    <row r="173" spans="1:11" x14ac:dyDescent="0.25">
      <c r="A173" s="39">
        <v>13085500</v>
      </c>
      <c r="B173" s="40" t="s">
        <v>10</v>
      </c>
      <c r="C173" s="41">
        <v>44672</v>
      </c>
      <c r="D173" s="39">
        <v>40</v>
      </c>
      <c r="E173" s="39">
        <v>93.4</v>
      </c>
      <c r="F173" s="39">
        <v>40</v>
      </c>
      <c r="G173" s="39">
        <v>93</v>
      </c>
      <c r="H173" s="39">
        <v>-93.4</v>
      </c>
      <c r="I173" s="41">
        <v>44672</v>
      </c>
      <c r="J173" s="39">
        <v>2022</v>
      </c>
      <c r="K173" s="46"/>
    </row>
    <row r="174" spans="1:11" x14ac:dyDescent="0.25">
      <c r="A174" s="39">
        <v>13085500</v>
      </c>
      <c r="B174" s="40" t="s">
        <v>10</v>
      </c>
      <c r="C174" s="41">
        <v>44673</v>
      </c>
      <c r="D174" s="39">
        <v>34</v>
      </c>
      <c r="E174" s="39">
        <v>161.19999999999999</v>
      </c>
      <c r="F174" s="39">
        <v>34</v>
      </c>
      <c r="G174" s="39">
        <v>161</v>
      </c>
      <c r="H174" s="39">
        <v>-161.19999999999999</v>
      </c>
      <c r="I174" s="41">
        <v>44673</v>
      </c>
      <c r="J174" s="39">
        <v>2022</v>
      </c>
      <c r="K174" s="46"/>
    </row>
    <row r="175" spans="1:11" x14ac:dyDescent="0.25">
      <c r="A175" s="39">
        <v>13085500</v>
      </c>
      <c r="B175" s="40" t="s">
        <v>10</v>
      </c>
      <c r="C175" s="41">
        <v>44674</v>
      </c>
      <c r="D175" s="39">
        <v>31</v>
      </c>
      <c r="E175" s="39">
        <v>222.1</v>
      </c>
      <c r="F175" s="39">
        <v>31</v>
      </c>
      <c r="G175" s="39">
        <v>222</v>
      </c>
      <c r="H175" s="39">
        <v>-222.1</v>
      </c>
      <c r="I175" s="41">
        <v>44674</v>
      </c>
      <c r="J175" s="39">
        <v>2022</v>
      </c>
      <c r="K175" s="46"/>
    </row>
    <row r="176" spans="1:11" x14ac:dyDescent="0.25">
      <c r="A176" s="39">
        <v>13085500</v>
      </c>
      <c r="B176" s="40" t="s">
        <v>10</v>
      </c>
      <c r="C176" s="41">
        <v>44675</v>
      </c>
      <c r="D176" s="39">
        <v>31</v>
      </c>
      <c r="E176" s="39">
        <v>283.60000000000002</v>
      </c>
      <c r="F176" s="39">
        <v>31</v>
      </c>
      <c r="G176" s="39">
        <v>284</v>
      </c>
      <c r="H176" s="39">
        <v>-283.60000000000002</v>
      </c>
      <c r="I176" s="41">
        <v>44675</v>
      </c>
      <c r="J176" s="39">
        <v>2022</v>
      </c>
      <c r="K176" s="46"/>
    </row>
    <row r="177" spans="1:11" x14ac:dyDescent="0.25">
      <c r="A177" s="39">
        <v>13085500</v>
      </c>
      <c r="B177" s="40" t="s">
        <v>10</v>
      </c>
      <c r="C177" s="41">
        <v>44676</v>
      </c>
      <c r="D177" s="39">
        <v>39</v>
      </c>
      <c r="E177" s="39">
        <v>361.6</v>
      </c>
      <c r="F177" s="39">
        <v>39</v>
      </c>
      <c r="G177" s="39">
        <v>362</v>
      </c>
      <c r="H177" s="39">
        <v>-361.6</v>
      </c>
      <c r="I177" s="41">
        <v>44676</v>
      </c>
      <c r="J177" s="39">
        <v>2022</v>
      </c>
      <c r="K177" s="46"/>
    </row>
    <row r="178" spans="1:11" x14ac:dyDescent="0.25">
      <c r="A178" s="39">
        <v>13085500</v>
      </c>
      <c r="B178" s="40" t="s">
        <v>10</v>
      </c>
      <c r="C178" s="41">
        <v>44677</v>
      </c>
      <c r="D178" s="39">
        <v>58</v>
      </c>
      <c r="E178" s="39">
        <v>476.9</v>
      </c>
      <c r="F178" s="39">
        <v>58</v>
      </c>
      <c r="G178" s="39">
        <v>477</v>
      </c>
      <c r="H178" s="39">
        <v>-476.9</v>
      </c>
      <c r="I178" s="41">
        <v>44677</v>
      </c>
      <c r="J178" s="39">
        <v>2022</v>
      </c>
      <c r="K178" s="46"/>
    </row>
    <row r="179" spans="1:11" x14ac:dyDescent="0.25">
      <c r="A179" s="39">
        <v>13085500</v>
      </c>
      <c r="B179" s="40" t="s">
        <v>10</v>
      </c>
      <c r="C179" s="41">
        <v>44678</v>
      </c>
      <c r="D179" s="39">
        <v>82</v>
      </c>
      <c r="E179" s="39">
        <v>638.5</v>
      </c>
      <c r="F179" s="39">
        <v>82</v>
      </c>
      <c r="G179" s="39">
        <v>639</v>
      </c>
      <c r="H179" s="39">
        <v>-638.5</v>
      </c>
      <c r="I179" s="41">
        <v>44678</v>
      </c>
      <c r="J179" s="39">
        <v>2022</v>
      </c>
      <c r="K179" s="46"/>
    </row>
    <row r="180" spans="1:11" x14ac:dyDescent="0.25">
      <c r="A180" s="39">
        <v>13085500</v>
      </c>
      <c r="B180" s="40" t="s">
        <v>10</v>
      </c>
      <c r="C180" s="41">
        <v>44679</v>
      </c>
      <c r="D180" s="39">
        <v>89</v>
      </c>
      <c r="E180" s="39">
        <v>814.9</v>
      </c>
      <c r="F180" s="39">
        <v>89</v>
      </c>
      <c r="G180" s="39">
        <v>815</v>
      </c>
      <c r="H180" s="39">
        <v>-814.9</v>
      </c>
      <c r="I180" s="41">
        <v>44679</v>
      </c>
      <c r="J180" s="39">
        <v>2022</v>
      </c>
      <c r="K180" s="46"/>
    </row>
    <row r="181" spans="1:11" x14ac:dyDescent="0.25">
      <c r="A181" s="39">
        <v>13085500</v>
      </c>
      <c r="B181" s="40" t="s">
        <v>10</v>
      </c>
      <c r="C181" s="41">
        <v>44680</v>
      </c>
      <c r="D181" s="39">
        <v>80</v>
      </c>
      <c r="E181" s="39">
        <v>972.8</v>
      </c>
      <c r="F181" s="39">
        <v>80</v>
      </c>
      <c r="G181" s="39">
        <v>973</v>
      </c>
      <c r="H181" s="39">
        <v>-972.8</v>
      </c>
      <c r="I181" s="41">
        <v>44680</v>
      </c>
      <c r="J181" s="39">
        <v>2022</v>
      </c>
      <c r="K181" s="46"/>
    </row>
    <row r="182" spans="1:11" x14ac:dyDescent="0.25">
      <c r="A182" s="39">
        <v>13085500</v>
      </c>
      <c r="B182" s="40" t="s">
        <v>10</v>
      </c>
      <c r="C182" s="41">
        <v>44681</v>
      </c>
      <c r="D182" s="39">
        <v>93</v>
      </c>
      <c r="E182" s="39">
        <v>1156.3</v>
      </c>
      <c r="F182" s="39">
        <v>93</v>
      </c>
      <c r="G182" s="39">
        <v>1156</v>
      </c>
      <c r="H182" s="39">
        <v>-1156.3</v>
      </c>
      <c r="I182" s="41">
        <v>44681</v>
      </c>
      <c r="J182" s="39">
        <v>2022</v>
      </c>
      <c r="K182" s="46"/>
    </row>
    <row r="183" spans="1:11" x14ac:dyDescent="0.25">
      <c r="A183" s="39">
        <v>13085500</v>
      </c>
      <c r="B183" s="40" t="s">
        <v>10</v>
      </c>
      <c r="C183" s="41">
        <v>44682</v>
      </c>
      <c r="D183" s="39">
        <v>95</v>
      </c>
      <c r="E183" s="39">
        <v>1345.4</v>
      </c>
      <c r="F183" s="39">
        <v>95</v>
      </c>
      <c r="G183" s="39">
        <v>1345</v>
      </c>
      <c r="H183" s="39">
        <v>-1345.4</v>
      </c>
      <c r="I183" s="41">
        <v>44682</v>
      </c>
      <c r="J183" s="39">
        <v>2022</v>
      </c>
      <c r="K183" s="46"/>
    </row>
    <row r="184" spans="1:11" x14ac:dyDescent="0.25">
      <c r="A184" s="39">
        <v>13085500</v>
      </c>
      <c r="B184" s="40" t="s">
        <v>10</v>
      </c>
      <c r="C184" s="41">
        <v>44683</v>
      </c>
      <c r="D184" s="39">
        <v>97</v>
      </c>
      <c r="E184" s="39">
        <v>1537.1</v>
      </c>
      <c r="F184" s="39">
        <v>97</v>
      </c>
      <c r="G184" s="39">
        <v>1537</v>
      </c>
      <c r="H184" s="39">
        <v>-1537.1</v>
      </c>
      <c r="I184" s="41">
        <v>44683</v>
      </c>
      <c r="J184" s="39">
        <v>2022</v>
      </c>
      <c r="K184" s="46"/>
    </row>
    <row r="185" spans="1:11" x14ac:dyDescent="0.25">
      <c r="A185" s="39">
        <v>13085500</v>
      </c>
      <c r="B185" s="40" t="s">
        <v>10</v>
      </c>
      <c r="C185" s="41">
        <v>44684</v>
      </c>
      <c r="D185" s="39">
        <v>82</v>
      </c>
      <c r="E185" s="39">
        <v>1700.2</v>
      </c>
      <c r="F185" s="39">
        <v>82</v>
      </c>
      <c r="G185" s="39">
        <v>1700</v>
      </c>
      <c r="H185" s="39">
        <v>-1700.2</v>
      </c>
      <c r="I185" s="41">
        <v>44684</v>
      </c>
      <c r="J185" s="39">
        <v>2022</v>
      </c>
      <c r="K185" s="46"/>
    </row>
    <row r="186" spans="1:11" x14ac:dyDescent="0.25">
      <c r="A186" s="39">
        <v>13085500</v>
      </c>
      <c r="B186" s="40" t="s">
        <v>10</v>
      </c>
      <c r="C186" s="41">
        <v>44685</v>
      </c>
      <c r="D186" s="39">
        <v>70</v>
      </c>
      <c r="E186" s="39">
        <v>1838.6</v>
      </c>
      <c r="F186" s="39">
        <v>70</v>
      </c>
      <c r="G186" s="39">
        <v>1839</v>
      </c>
      <c r="H186" s="39">
        <v>-1838.6</v>
      </c>
      <c r="I186" s="41">
        <v>44685</v>
      </c>
      <c r="J186" s="39">
        <v>2022</v>
      </c>
      <c r="K186" s="46"/>
    </row>
    <row r="187" spans="1:11" x14ac:dyDescent="0.25">
      <c r="A187" s="39">
        <v>13085500</v>
      </c>
      <c r="B187" s="40" t="s">
        <v>10</v>
      </c>
      <c r="C187" s="41">
        <v>44686</v>
      </c>
      <c r="D187" s="39">
        <v>74</v>
      </c>
      <c r="E187" s="39">
        <v>1986.2</v>
      </c>
      <c r="F187" s="39">
        <v>74</v>
      </c>
      <c r="G187" s="39">
        <v>1986</v>
      </c>
      <c r="H187" s="39">
        <v>-1986.2</v>
      </c>
      <c r="I187" s="41">
        <v>44686</v>
      </c>
      <c r="J187" s="39">
        <v>2022</v>
      </c>
      <c r="K187" s="46"/>
    </row>
    <row r="188" spans="1:11" x14ac:dyDescent="0.25">
      <c r="A188" s="39">
        <v>13085500</v>
      </c>
      <c r="B188" s="40" t="s">
        <v>10</v>
      </c>
      <c r="C188" s="41">
        <v>44687</v>
      </c>
      <c r="D188" s="39">
        <v>77</v>
      </c>
      <c r="E188" s="39">
        <v>2139</v>
      </c>
      <c r="F188" s="39">
        <v>77</v>
      </c>
      <c r="G188" s="39">
        <v>2139</v>
      </c>
      <c r="H188" s="39">
        <v>-2139</v>
      </c>
      <c r="I188" s="41">
        <v>44687</v>
      </c>
      <c r="J188" s="39">
        <v>2022</v>
      </c>
      <c r="K188" s="46"/>
    </row>
    <row r="189" spans="1:11" x14ac:dyDescent="0.25">
      <c r="A189" s="39">
        <v>13085500</v>
      </c>
      <c r="B189" s="40" t="s">
        <v>10</v>
      </c>
      <c r="C189" s="41">
        <v>44688</v>
      </c>
      <c r="D189" s="39">
        <v>74</v>
      </c>
      <c r="E189" s="39">
        <v>2285.8000000000002</v>
      </c>
      <c r="F189" s="39">
        <v>74</v>
      </c>
      <c r="G189" s="39">
        <v>2286</v>
      </c>
      <c r="H189" s="39">
        <v>-2285.8000000000002</v>
      </c>
      <c r="I189" s="41">
        <v>44688</v>
      </c>
      <c r="J189" s="39">
        <v>2022</v>
      </c>
      <c r="K189" s="46"/>
    </row>
    <row r="190" spans="1:11" x14ac:dyDescent="0.25">
      <c r="A190" s="39">
        <v>13085500</v>
      </c>
      <c r="B190" s="40" t="s">
        <v>10</v>
      </c>
      <c r="C190" s="41">
        <v>44689</v>
      </c>
      <c r="D190" s="39">
        <v>71</v>
      </c>
      <c r="E190" s="39">
        <v>2426.8000000000002</v>
      </c>
      <c r="F190" s="39">
        <v>71</v>
      </c>
      <c r="G190" s="39">
        <v>2427</v>
      </c>
      <c r="H190" s="39">
        <v>-2426.8000000000002</v>
      </c>
      <c r="I190" s="41">
        <v>44689</v>
      </c>
      <c r="J190" s="39">
        <v>2022</v>
      </c>
      <c r="K190" s="46"/>
    </row>
    <row r="191" spans="1:11" x14ac:dyDescent="0.25">
      <c r="A191" s="39">
        <v>13085500</v>
      </c>
      <c r="B191" s="40" t="s">
        <v>10</v>
      </c>
      <c r="C191" s="41">
        <v>44690</v>
      </c>
      <c r="D191" s="39">
        <v>74</v>
      </c>
      <c r="E191" s="39">
        <v>2574.1999999999998</v>
      </c>
      <c r="F191" s="39">
        <v>74</v>
      </c>
      <c r="G191" s="39">
        <v>2574</v>
      </c>
      <c r="H191" s="39">
        <v>-2574.1999999999998</v>
      </c>
      <c r="I191" s="41">
        <v>44690</v>
      </c>
      <c r="J191" s="39">
        <v>2022</v>
      </c>
      <c r="K191" s="46"/>
    </row>
    <row r="192" spans="1:11" x14ac:dyDescent="0.25">
      <c r="A192" s="39">
        <v>13085500</v>
      </c>
      <c r="B192" s="40" t="s">
        <v>10</v>
      </c>
      <c r="C192" s="41">
        <v>44691</v>
      </c>
      <c r="D192" s="39">
        <v>85</v>
      </c>
      <c r="E192" s="39">
        <v>2743.1</v>
      </c>
      <c r="F192" s="39">
        <v>85</v>
      </c>
      <c r="G192" s="39">
        <v>2743</v>
      </c>
      <c r="H192" s="39">
        <v>-2743.1</v>
      </c>
      <c r="I192" s="41">
        <v>44691</v>
      </c>
      <c r="J192" s="39">
        <v>2022</v>
      </c>
      <c r="K192" s="46"/>
    </row>
    <row r="193" spans="1:11" x14ac:dyDescent="0.25">
      <c r="A193" s="39">
        <v>13085500</v>
      </c>
      <c r="B193" s="40" t="s">
        <v>10</v>
      </c>
      <c r="C193" s="41">
        <v>44692</v>
      </c>
      <c r="D193" s="39">
        <v>102</v>
      </c>
      <c r="E193" s="39">
        <v>2944.5</v>
      </c>
      <c r="F193" s="39">
        <v>102</v>
      </c>
      <c r="G193" s="39">
        <v>2945</v>
      </c>
      <c r="H193" s="39">
        <v>-2944.5</v>
      </c>
      <c r="I193" s="41">
        <v>44692</v>
      </c>
      <c r="J193" s="39">
        <v>2022</v>
      </c>
      <c r="K193" s="46"/>
    </row>
    <row r="194" spans="1:11" x14ac:dyDescent="0.25">
      <c r="A194" s="39">
        <v>13085500</v>
      </c>
      <c r="B194" s="40" t="s">
        <v>10</v>
      </c>
      <c r="C194" s="41">
        <v>44693</v>
      </c>
      <c r="D194" s="39">
        <v>129</v>
      </c>
      <c r="E194" s="39">
        <v>3199.3</v>
      </c>
      <c r="F194" s="39">
        <v>129</v>
      </c>
      <c r="G194" s="39">
        <v>3199</v>
      </c>
      <c r="H194" s="39">
        <v>-3199.3</v>
      </c>
      <c r="I194" s="41">
        <v>44693</v>
      </c>
      <c r="J194" s="39">
        <v>2022</v>
      </c>
      <c r="K194" s="46"/>
    </row>
    <row r="195" spans="1:11" x14ac:dyDescent="0.25">
      <c r="A195" s="39">
        <v>13085500</v>
      </c>
      <c r="B195" s="40" t="s">
        <v>10</v>
      </c>
      <c r="C195" s="41">
        <v>44694</v>
      </c>
      <c r="D195" s="39">
        <v>156</v>
      </c>
      <c r="E195" s="39">
        <v>3508.2</v>
      </c>
      <c r="F195" s="39">
        <v>156</v>
      </c>
      <c r="G195" s="39">
        <v>3508</v>
      </c>
      <c r="H195" s="39">
        <v>-3508.2</v>
      </c>
      <c r="I195" s="41">
        <v>44694</v>
      </c>
      <c r="J195" s="39">
        <v>2022</v>
      </c>
      <c r="K195" s="46"/>
    </row>
    <row r="196" spans="1:11" x14ac:dyDescent="0.25">
      <c r="A196" s="39">
        <v>13085500</v>
      </c>
      <c r="B196" s="40" t="s">
        <v>10</v>
      </c>
      <c r="C196" s="41">
        <v>44695</v>
      </c>
      <c r="D196" s="39">
        <v>150</v>
      </c>
      <c r="E196" s="39">
        <v>3804.7</v>
      </c>
      <c r="F196" s="39">
        <v>150</v>
      </c>
      <c r="G196" s="39">
        <v>3805</v>
      </c>
      <c r="H196" s="39">
        <v>-3804.7</v>
      </c>
      <c r="I196" s="41">
        <v>44695</v>
      </c>
      <c r="J196" s="39">
        <v>2022</v>
      </c>
      <c r="K196" s="46"/>
    </row>
    <row r="197" spans="1:11" x14ac:dyDescent="0.25">
      <c r="A197" s="39">
        <v>13085500</v>
      </c>
      <c r="B197" s="40" t="s">
        <v>10</v>
      </c>
      <c r="C197" s="41">
        <v>44696</v>
      </c>
      <c r="D197" s="39">
        <v>140</v>
      </c>
      <c r="E197" s="39">
        <v>4082.5</v>
      </c>
      <c r="F197" s="39">
        <v>140</v>
      </c>
      <c r="G197" s="39">
        <v>4083</v>
      </c>
      <c r="H197" s="39">
        <v>-4082.5</v>
      </c>
      <c r="I197" s="41">
        <v>44696</v>
      </c>
      <c r="J197" s="39">
        <v>2022</v>
      </c>
      <c r="K197" s="46"/>
    </row>
    <row r="198" spans="1:11" x14ac:dyDescent="0.25">
      <c r="A198" s="39">
        <v>13085500</v>
      </c>
      <c r="B198" s="40" t="s">
        <v>10</v>
      </c>
      <c r="C198" s="41">
        <v>44697</v>
      </c>
      <c r="D198" s="39">
        <v>157</v>
      </c>
      <c r="E198" s="39">
        <v>4393.3</v>
      </c>
      <c r="F198" s="39">
        <v>157</v>
      </c>
      <c r="G198" s="39">
        <v>4393</v>
      </c>
      <c r="H198" s="39">
        <v>-4393.3</v>
      </c>
      <c r="I198" s="41">
        <v>44697</v>
      </c>
      <c r="J198" s="39">
        <v>2022</v>
      </c>
      <c r="K198" s="46"/>
    </row>
    <row r="199" spans="1:11" x14ac:dyDescent="0.25">
      <c r="A199" s="39">
        <v>13085500</v>
      </c>
      <c r="B199" s="40" t="s">
        <v>10</v>
      </c>
      <c r="C199" s="41">
        <v>44698</v>
      </c>
      <c r="D199" s="39">
        <v>189</v>
      </c>
      <c r="E199" s="39">
        <v>4767.8</v>
      </c>
      <c r="F199" s="39">
        <v>189</v>
      </c>
      <c r="G199" s="39">
        <v>4768</v>
      </c>
      <c r="H199" s="39">
        <v>-4767.8</v>
      </c>
      <c r="I199" s="41">
        <v>44698</v>
      </c>
      <c r="J199" s="39">
        <v>2022</v>
      </c>
      <c r="K199" s="46"/>
    </row>
    <row r="200" spans="1:11" x14ac:dyDescent="0.25">
      <c r="A200" s="39">
        <v>13085500</v>
      </c>
      <c r="B200" s="40" t="s">
        <v>10</v>
      </c>
      <c r="C200" s="41">
        <v>44699</v>
      </c>
      <c r="D200" s="39">
        <v>206</v>
      </c>
      <c r="E200" s="39">
        <v>5175.6000000000004</v>
      </c>
      <c r="F200" s="39">
        <v>206</v>
      </c>
      <c r="G200" s="39">
        <v>5176</v>
      </c>
      <c r="H200" s="39">
        <v>-5175.6000000000004</v>
      </c>
      <c r="I200" s="41">
        <v>44699</v>
      </c>
      <c r="J200" s="39">
        <v>2022</v>
      </c>
      <c r="K200" s="46"/>
    </row>
    <row r="201" spans="1:11" x14ac:dyDescent="0.25">
      <c r="A201" s="39">
        <v>13085500</v>
      </c>
      <c r="B201" s="40" t="s">
        <v>10</v>
      </c>
      <c r="C201" s="41">
        <v>44700</v>
      </c>
      <c r="D201" s="39">
        <v>178</v>
      </c>
      <c r="E201" s="39">
        <v>5529.1</v>
      </c>
      <c r="F201" s="39">
        <v>178</v>
      </c>
      <c r="G201" s="39">
        <v>5529</v>
      </c>
      <c r="H201" s="39">
        <v>-5529.1</v>
      </c>
      <c r="I201" s="41">
        <v>44700</v>
      </c>
      <c r="J201" s="39">
        <v>2022</v>
      </c>
      <c r="K201" s="46"/>
    </row>
    <row r="202" spans="1:11" x14ac:dyDescent="0.25">
      <c r="A202" s="39">
        <v>13085500</v>
      </c>
      <c r="B202" s="40" t="s">
        <v>10</v>
      </c>
      <c r="C202" s="41">
        <v>44701</v>
      </c>
      <c r="D202" s="39">
        <v>192</v>
      </c>
      <c r="E202" s="39">
        <v>5909.5</v>
      </c>
      <c r="F202" s="39">
        <v>192</v>
      </c>
      <c r="G202" s="39">
        <v>5910</v>
      </c>
      <c r="H202" s="39">
        <v>-5909.5</v>
      </c>
      <c r="I202" s="41">
        <v>44701</v>
      </c>
      <c r="J202" s="39">
        <v>2022</v>
      </c>
      <c r="K202" s="46"/>
    </row>
    <row r="203" spans="1:11" x14ac:dyDescent="0.25">
      <c r="A203" s="39">
        <v>13085500</v>
      </c>
      <c r="B203" s="40" t="s">
        <v>10</v>
      </c>
      <c r="C203" s="41">
        <v>44702</v>
      </c>
      <c r="D203" s="39">
        <v>214</v>
      </c>
      <c r="E203" s="39">
        <v>6333.7</v>
      </c>
      <c r="F203" s="39">
        <v>214</v>
      </c>
      <c r="G203" s="39">
        <v>6334</v>
      </c>
      <c r="H203" s="39">
        <v>-6333.7</v>
      </c>
      <c r="I203" s="41">
        <v>44702</v>
      </c>
      <c r="J203" s="39">
        <v>2022</v>
      </c>
      <c r="K203" s="46"/>
    </row>
    <row r="204" spans="1:11" x14ac:dyDescent="0.25">
      <c r="A204" s="39">
        <v>13085500</v>
      </c>
      <c r="B204" s="40" t="s">
        <v>10</v>
      </c>
      <c r="C204" s="41">
        <v>44703</v>
      </c>
      <c r="D204" s="39">
        <v>207</v>
      </c>
      <c r="E204" s="39">
        <v>6743.8</v>
      </c>
      <c r="F204" s="39">
        <v>207</v>
      </c>
      <c r="G204" s="39">
        <v>6744</v>
      </c>
      <c r="H204" s="39">
        <v>-6743.8</v>
      </c>
      <c r="I204" s="41">
        <v>44703</v>
      </c>
      <c r="J204" s="39">
        <v>2022</v>
      </c>
      <c r="K204" s="46"/>
    </row>
    <row r="205" spans="1:11" x14ac:dyDescent="0.25">
      <c r="A205" s="39">
        <v>13085500</v>
      </c>
      <c r="B205" s="40" t="s">
        <v>10</v>
      </c>
      <c r="C205" s="41">
        <v>44704</v>
      </c>
      <c r="D205" s="39">
        <v>206</v>
      </c>
      <c r="E205" s="39">
        <v>7151.8</v>
      </c>
      <c r="F205" s="39">
        <v>206</v>
      </c>
      <c r="G205" s="39">
        <v>7152</v>
      </c>
      <c r="H205" s="39">
        <v>-7151.8</v>
      </c>
      <c r="I205" s="41">
        <v>44704</v>
      </c>
      <c r="J205" s="39">
        <v>2022</v>
      </c>
      <c r="K205" s="46"/>
    </row>
    <row r="206" spans="1:11" x14ac:dyDescent="0.25">
      <c r="A206" s="39">
        <v>13085500</v>
      </c>
      <c r="B206" s="40" t="s">
        <v>10</v>
      </c>
      <c r="C206" s="41">
        <v>44705</v>
      </c>
      <c r="D206" s="39">
        <v>204</v>
      </c>
      <c r="E206" s="39">
        <v>7555.4</v>
      </c>
      <c r="F206" s="39">
        <v>204</v>
      </c>
      <c r="G206" s="39">
        <v>7555</v>
      </c>
      <c r="H206" s="39">
        <v>-7555.4</v>
      </c>
      <c r="I206" s="41">
        <v>44705</v>
      </c>
      <c r="J206" s="39">
        <v>2022</v>
      </c>
      <c r="K206" s="46"/>
    </row>
    <row r="207" spans="1:11" x14ac:dyDescent="0.25">
      <c r="A207" s="39">
        <v>13085500</v>
      </c>
      <c r="B207" s="40" t="s">
        <v>10</v>
      </c>
      <c r="C207" s="41">
        <v>44706</v>
      </c>
      <c r="D207" s="39">
        <v>207</v>
      </c>
      <c r="E207" s="39">
        <v>7964.9</v>
      </c>
      <c r="F207" s="39">
        <v>207</v>
      </c>
      <c r="G207" s="39">
        <v>7965</v>
      </c>
      <c r="H207" s="39">
        <v>-7964.9</v>
      </c>
      <c r="I207" s="41">
        <v>44706</v>
      </c>
      <c r="J207" s="39">
        <v>2022</v>
      </c>
      <c r="K207" s="46"/>
    </row>
    <row r="208" spans="1:11" x14ac:dyDescent="0.25">
      <c r="A208" s="39">
        <v>13085500</v>
      </c>
      <c r="B208" s="40" t="s">
        <v>10</v>
      </c>
      <c r="C208" s="41">
        <v>44707</v>
      </c>
      <c r="D208" s="39">
        <v>200</v>
      </c>
      <c r="E208" s="39">
        <v>8362.4</v>
      </c>
      <c r="F208" s="39">
        <v>200</v>
      </c>
      <c r="G208" s="39">
        <v>8362</v>
      </c>
      <c r="H208" s="39">
        <v>-8362.4</v>
      </c>
      <c r="I208" s="41">
        <v>44707</v>
      </c>
      <c r="J208" s="39">
        <v>2022</v>
      </c>
      <c r="K208" s="46"/>
    </row>
    <row r="209" spans="1:11" x14ac:dyDescent="0.25">
      <c r="A209" s="39">
        <v>13085500</v>
      </c>
      <c r="B209" s="40" t="s">
        <v>10</v>
      </c>
      <c r="C209" s="41">
        <v>44708</v>
      </c>
      <c r="D209" s="39">
        <v>189</v>
      </c>
      <c r="E209" s="39">
        <v>8737.5</v>
      </c>
      <c r="F209" s="39">
        <v>189</v>
      </c>
      <c r="G209" s="39">
        <v>8738</v>
      </c>
      <c r="H209" s="39">
        <v>-8737.5</v>
      </c>
      <c r="I209" s="41">
        <v>44708</v>
      </c>
      <c r="J209" s="39">
        <v>2022</v>
      </c>
      <c r="K209" s="46"/>
    </row>
    <row r="210" spans="1:11" x14ac:dyDescent="0.25">
      <c r="A210" s="39">
        <v>13085500</v>
      </c>
      <c r="B210" s="40" t="s">
        <v>10</v>
      </c>
      <c r="C210" s="41">
        <v>44709</v>
      </c>
      <c r="D210" s="39">
        <v>168</v>
      </c>
      <c r="E210" s="39">
        <v>9070.1</v>
      </c>
      <c r="F210" s="39">
        <v>168</v>
      </c>
      <c r="G210" s="39">
        <v>9070</v>
      </c>
      <c r="H210" s="39">
        <v>-9070.1</v>
      </c>
      <c r="I210" s="41">
        <v>44709</v>
      </c>
      <c r="J210" s="39">
        <v>2022</v>
      </c>
      <c r="K210" s="46"/>
    </row>
    <row r="211" spans="1:11" x14ac:dyDescent="0.25">
      <c r="A211" s="39">
        <v>13085500</v>
      </c>
      <c r="B211" s="40" t="s">
        <v>10</v>
      </c>
      <c r="C211" s="41">
        <v>44710</v>
      </c>
      <c r="D211" s="39">
        <v>152</v>
      </c>
      <c r="E211" s="39">
        <v>9370.7000000000007</v>
      </c>
      <c r="F211" s="39">
        <v>152</v>
      </c>
      <c r="G211" s="39">
        <v>9371</v>
      </c>
      <c r="H211" s="39">
        <v>-9370.7000000000007</v>
      </c>
      <c r="I211" s="41">
        <v>44710</v>
      </c>
      <c r="J211" s="39">
        <v>2022</v>
      </c>
      <c r="K211" s="46"/>
    </row>
    <row r="212" spans="1:11" x14ac:dyDescent="0.25">
      <c r="A212" s="39">
        <v>13085500</v>
      </c>
      <c r="B212" s="40" t="s">
        <v>10</v>
      </c>
      <c r="C212" s="41">
        <v>44711</v>
      </c>
      <c r="D212" s="39">
        <v>122</v>
      </c>
      <c r="E212" s="39">
        <v>9613.5</v>
      </c>
      <c r="F212" s="39">
        <v>122</v>
      </c>
      <c r="G212" s="39">
        <v>9614</v>
      </c>
      <c r="H212" s="39">
        <v>-9613.5</v>
      </c>
      <c r="I212" s="41">
        <v>44711</v>
      </c>
      <c r="J212" s="39">
        <v>2022</v>
      </c>
      <c r="K212" s="46"/>
    </row>
    <row r="213" spans="1:11" x14ac:dyDescent="0.25">
      <c r="A213" s="39">
        <v>13085500</v>
      </c>
      <c r="B213" s="40" t="s">
        <v>10</v>
      </c>
      <c r="C213" s="41">
        <v>44712</v>
      </c>
      <c r="D213" s="39">
        <v>88</v>
      </c>
      <c r="E213" s="39">
        <v>9788.1</v>
      </c>
      <c r="F213" s="39">
        <v>88</v>
      </c>
      <c r="G213" s="39">
        <v>9788</v>
      </c>
      <c r="H213" s="39">
        <v>-9788.1</v>
      </c>
      <c r="I213" s="41">
        <v>44712</v>
      </c>
      <c r="J213" s="39">
        <v>2022</v>
      </c>
      <c r="K213" s="46"/>
    </row>
    <row r="214" spans="1:11" x14ac:dyDescent="0.25">
      <c r="A214" s="39">
        <v>13085500</v>
      </c>
      <c r="B214" s="40" t="s">
        <v>10</v>
      </c>
      <c r="C214" s="41">
        <v>44713</v>
      </c>
      <c r="D214" s="39">
        <v>77</v>
      </c>
      <c r="E214" s="39">
        <v>9939.9</v>
      </c>
      <c r="F214" s="39">
        <v>77</v>
      </c>
      <c r="G214" s="39">
        <v>9940</v>
      </c>
      <c r="H214" s="39">
        <v>-9939.9</v>
      </c>
      <c r="I214" s="41">
        <v>44713</v>
      </c>
      <c r="J214" s="39">
        <v>2022</v>
      </c>
      <c r="K214" s="46"/>
    </row>
    <row r="215" spans="1:11" x14ac:dyDescent="0.25">
      <c r="A215" s="39">
        <v>13085500</v>
      </c>
      <c r="B215" s="40" t="s">
        <v>10</v>
      </c>
      <c r="C215" s="41">
        <v>44714</v>
      </c>
      <c r="D215" s="39">
        <v>82</v>
      </c>
      <c r="E215" s="39">
        <v>10102.1</v>
      </c>
      <c r="F215" s="39">
        <v>82</v>
      </c>
      <c r="G215" s="39">
        <v>10102</v>
      </c>
      <c r="H215" s="39">
        <v>-10102.1</v>
      </c>
      <c r="I215" s="41">
        <v>44714</v>
      </c>
      <c r="J215" s="39">
        <v>2022</v>
      </c>
      <c r="K215" s="46"/>
    </row>
    <row r="216" spans="1:11" x14ac:dyDescent="0.25">
      <c r="A216" s="39">
        <v>13085500</v>
      </c>
      <c r="B216" s="40" t="s">
        <v>10</v>
      </c>
      <c r="C216" s="41">
        <v>44715</v>
      </c>
      <c r="D216" s="39">
        <v>91</v>
      </c>
      <c r="E216" s="39">
        <v>10282.200000000001</v>
      </c>
      <c r="F216" s="39">
        <v>91</v>
      </c>
      <c r="G216" s="39">
        <v>10282</v>
      </c>
      <c r="H216" s="39">
        <v>-10282.200000000001</v>
      </c>
      <c r="I216" s="41">
        <v>44715</v>
      </c>
      <c r="J216" s="39">
        <v>2022</v>
      </c>
      <c r="K216" s="46"/>
    </row>
    <row r="217" spans="1:11" x14ac:dyDescent="0.25">
      <c r="A217" s="39">
        <v>13085500</v>
      </c>
      <c r="B217" s="40" t="s">
        <v>10</v>
      </c>
      <c r="C217" s="41">
        <v>44716</v>
      </c>
      <c r="D217" s="39">
        <v>105</v>
      </c>
      <c r="E217" s="39">
        <v>10490.2</v>
      </c>
      <c r="F217" s="39">
        <v>105</v>
      </c>
      <c r="G217" s="39">
        <v>10490</v>
      </c>
      <c r="H217" s="39">
        <v>-10490.2</v>
      </c>
      <c r="I217" s="41">
        <v>44716</v>
      </c>
      <c r="J217" s="39">
        <v>2022</v>
      </c>
      <c r="K217" s="46"/>
    </row>
    <row r="218" spans="1:11" x14ac:dyDescent="0.25">
      <c r="A218" s="39">
        <v>13085500</v>
      </c>
      <c r="B218" s="40" t="s">
        <v>10</v>
      </c>
      <c r="C218" s="41">
        <v>44717</v>
      </c>
      <c r="D218" s="39">
        <v>112</v>
      </c>
      <c r="E218" s="39">
        <v>10712.8</v>
      </c>
      <c r="F218" s="39">
        <v>112</v>
      </c>
      <c r="G218" s="39">
        <v>10713</v>
      </c>
      <c r="H218" s="39">
        <v>-10712.8</v>
      </c>
      <c r="I218" s="41">
        <v>44717</v>
      </c>
      <c r="J218" s="39">
        <v>2022</v>
      </c>
      <c r="K218" s="46"/>
    </row>
    <row r="219" spans="1:11" x14ac:dyDescent="0.25">
      <c r="A219" s="39">
        <v>13085500</v>
      </c>
      <c r="B219" s="40" t="s">
        <v>10</v>
      </c>
      <c r="C219" s="41">
        <v>44718</v>
      </c>
      <c r="D219" s="39">
        <v>140</v>
      </c>
      <c r="E219" s="39">
        <v>10990.8</v>
      </c>
      <c r="F219" s="39">
        <v>140</v>
      </c>
      <c r="G219" s="39">
        <v>10991</v>
      </c>
      <c r="H219" s="39">
        <v>-10990.8</v>
      </c>
      <c r="I219" s="41">
        <v>44718</v>
      </c>
      <c r="J219" s="39">
        <v>2022</v>
      </c>
      <c r="K219" s="46"/>
    </row>
    <row r="220" spans="1:11" x14ac:dyDescent="0.25">
      <c r="A220" s="39">
        <v>13085500</v>
      </c>
      <c r="B220" s="40" t="s">
        <v>10</v>
      </c>
      <c r="C220" s="41">
        <v>44719</v>
      </c>
      <c r="D220" s="39">
        <v>173</v>
      </c>
      <c r="E220" s="39">
        <v>11334.7</v>
      </c>
      <c r="F220" s="39">
        <v>173</v>
      </c>
      <c r="G220" s="39">
        <v>11335</v>
      </c>
      <c r="H220" s="39">
        <v>-11334.7</v>
      </c>
      <c r="I220" s="41">
        <v>44719</v>
      </c>
      <c r="J220" s="39">
        <v>2022</v>
      </c>
      <c r="K220" s="46"/>
    </row>
    <row r="221" spans="1:11" x14ac:dyDescent="0.25">
      <c r="A221" s="39">
        <v>13085500</v>
      </c>
      <c r="B221" s="40" t="s">
        <v>10</v>
      </c>
      <c r="C221" s="41">
        <v>44720</v>
      </c>
      <c r="D221" s="39">
        <v>179</v>
      </c>
      <c r="E221" s="39">
        <v>11689.9</v>
      </c>
      <c r="F221" s="39">
        <v>179</v>
      </c>
      <c r="G221" s="39">
        <v>11690</v>
      </c>
      <c r="H221" s="39">
        <v>-11689.9</v>
      </c>
      <c r="I221" s="41">
        <v>44720</v>
      </c>
      <c r="J221" s="39">
        <v>2022</v>
      </c>
      <c r="K221" s="46"/>
    </row>
    <row r="222" spans="1:11" x14ac:dyDescent="0.25">
      <c r="A222" s="39">
        <v>13085500</v>
      </c>
      <c r="B222" s="40" t="s">
        <v>10</v>
      </c>
      <c r="C222" s="41">
        <v>44721</v>
      </c>
      <c r="D222" s="39">
        <v>185</v>
      </c>
      <c r="E222" s="39">
        <v>12056.6</v>
      </c>
      <c r="F222" s="39">
        <v>185</v>
      </c>
      <c r="G222" s="39">
        <v>12057</v>
      </c>
      <c r="H222" s="39">
        <v>-12056.6</v>
      </c>
      <c r="I222" s="41">
        <v>44721</v>
      </c>
      <c r="J222" s="39">
        <v>2022</v>
      </c>
      <c r="K222" s="46"/>
    </row>
    <row r="223" spans="1:11" x14ac:dyDescent="0.25">
      <c r="A223" s="39">
        <v>13085500</v>
      </c>
      <c r="B223" s="40" t="s">
        <v>10</v>
      </c>
      <c r="C223" s="41">
        <v>44722</v>
      </c>
      <c r="D223" s="39">
        <v>208</v>
      </c>
      <c r="E223" s="39">
        <v>12469.4</v>
      </c>
      <c r="F223" s="39">
        <v>208</v>
      </c>
      <c r="G223" s="39">
        <v>12469</v>
      </c>
      <c r="H223" s="39">
        <v>-12469.4</v>
      </c>
      <c r="I223" s="41">
        <v>44722</v>
      </c>
      <c r="J223" s="39">
        <v>2022</v>
      </c>
      <c r="K223" s="46"/>
    </row>
    <row r="224" spans="1:11" x14ac:dyDescent="0.25">
      <c r="A224" s="39">
        <v>13085500</v>
      </c>
      <c r="B224" s="40" t="s">
        <v>10</v>
      </c>
      <c r="C224" s="41">
        <v>44723</v>
      </c>
      <c r="D224" s="39">
        <v>217</v>
      </c>
      <c r="E224" s="39">
        <v>12898.8</v>
      </c>
      <c r="F224" s="39">
        <v>217</v>
      </c>
      <c r="G224" s="39">
        <v>12899</v>
      </c>
      <c r="H224" s="39">
        <v>-12898.8</v>
      </c>
      <c r="I224" s="41">
        <v>44723</v>
      </c>
      <c r="J224" s="39">
        <v>2022</v>
      </c>
      <c r="K224" s="46"/>
    </row>
    <row r="225" spans="1:11" x14ac:dyDescent="0.25">
      <c r="A225" s="39">
        <v>13085500</v>
      </c>
      <c r="B225" s="40" t="s">
        <v>10</v>
      </c>
      <c r="C225" s="41">
        <v>44724</v>
      </c>
      <c r="D225" s="39">
        <v>217</v>
      </c>
      <c r="E225" s="39">
        <v>13328.5</v>
      </c>
      <c r="F225" s="39">
        <v>217</v>
      </c>
      <c r="G225" s="39">
        <v>13329</v>
      </c>
      <c r="H225" s="39">
        <v>-13328.5</v>
      </c>
      <c r="I225" s="41">
        <v>44724</v>
      </c>
      <c r="J225" s="39">
        <v>2022</v>
      </c>
      <c r="K225" s="46"/>
    </row>
    <row r="226" spans="1:11" x14ac:dyDescent="0.25">
      <c r="A226" s="39">
        <v>13085500</v>
      </c>
      <c r="B226" s="40" t="s">
        <v>10</v>
      </c>
      <c r="C226" s="41">
        <v>44725</v>
      </c>
      <c r="D226" s="39">
        <v>213</v>
      </c>
      <c r="E226" s="39">
        <v>13750.2</v>
      </c>
      <c r="F226" s="39">
        <v>213</v>
      </c>
      <c r="G226" s="39">
        <v>13750</v>
      </c>
      <c r="H226" s="39">
        <v>-13750.2</v>
      </c>
      <c r="I226" s="41">
        <v>44725</v>
      </c>
      <c r="J226" s="39">
        <v>2022</v>
      </c>
      <c r="K226" s="46"/>
    </row>
    <row r="227" spans="1:11" x14ac:dyDescent="0.25">
      <c r="A227" s="39">
        <v>13085500</v>
      </c>
      <c r="B227" s="40" t="s">
        <v>10</v>
      </c>
      <c r="C227" s="41">
        <v>44726</v>
      </c>
      <c r="D227" s="39">
        <v>202</v>
      </c>
      <c r="E227" s="39">
        <v>14150.4</v>
      </c>
      <c r="F227" s="39">
        <v>202</v>
      </c>
      <c r="G227" s="39">
        <v>14150</v>
      </c>
      <c r="H227" s="39">
        <v>-14150.4</v>
      </c>
      <c r="I227" s="41">
        <v>44726</v>
      </c>
      <c r="J227" s="39">
        <v>2022</v>
      </c>
      <c r="K227" s="46"/>
    </row>
    <row r="228" spans="1:11" x14ac:dyDescent="0.25">
      <c r="A228" s="39">
        <v>13085500</v>
      </c>
      <c r="B228" s="40" t="s">
        <v>10</v>
      </c>
      <c r="C228" s="41">
        <v>44727</v>
      </c>
      <c r="D228" s="39">
        <v>202</v>
      </c>
      <c r="E228" s="39">
        <v>14550.7</v>
      </c>
      <c r="F228" s="39">
        <v>202</v>
      </c>
      <c r="G228" s="39">
        <v>14551</v>
      </c>
      <c r="H228" s="39">
        <v>-14550.7</v>
      </c>
      <c r="I228" s="41">
        <v>44727</v>
      </c>
      <c r="J228" s="39">
        <v>2022</v>
      </c>
      <c r="K228" s="46"/>
    </row>
    <row r="229" spans="1:11" x14ac:dyDescent="0.25">
      <c r="A229" s="39">
        <v>13085500</v>
      </c>
      <c r="B229" s="40" t="s">
        <v>10</v>
      </c>
      <c r="C229" s="41">
        <v>44728</v>
      </c>
      <c r="D229" s="39">
        <v>202</v>
      </c>
      <c r="E229" s="39">
        <v>14950.9</v>
      </c>
      <c r="F229" s="39">
        <v>202</v>
      </c>
      <c r="G229" s="39">
        <v>14951</v>
      </c>
      <c r="H229" s="39">
        <v>-14950.9</v>
      </c>
      <c r="I229" s="41">
        <v>44728</v>
      </c>
      <c r="J229" s="39">
        <v>2022</v>
      </c>
      <c r="K229" s="46"/>
    </row>
    <row r="230" spans="1:11" x14ac:dyDescent="0.25">
      <c r="A230" s="39">
        <v>13085500</v>
      </c>
      <c r="B230" s="40" t="s">
        <v>10</v>
      </c>
      <c r="C230" s="41">
        <v>44729</v>
      </c>
      <c r="D230" s="39">
        <v>236</v>
      </c>
      <c r="E230" s="39">
        <v>15418.6</v>
      </c>
      <c r="F230" s="39">
        <v>236</v>
      </c>
      <c r="G230" s="39">
        <v>15419</v>
      </c>
      <c r="H230" s="39">
        <v>-15418.6</v>
      </c>
      <c r="I230" s="41">
        <v>44729</v>
      </c>
      <c r="J230" s="39">
        <v>2022</v>
      </c>
      <c r="K230" s="46"/>
    </row>
    <row r="231" spans="1:11" x14ac:dyDescent="0.25">
      <c r="A231" s="39">
        <v>13085500</v>
      </c>
      <c r="B231" s="40" t="s">
        <v>10</v>
      </c>
      <c r="C231" s="41">
        <v>44730</v>
      </c>
      <c r="D231" s="39">
        <v>242</v>
      </c>
      <c r="E231" s="39">
        <v>15897.6</v>
      </c>
      <c r="F231" s="39">
        <v>242</v>
      </c>
      <c r="G231" s="39">
        <v>15898</v>
      </c>
      <c r="H231" s="39">
        <v>-15897.6</v>
      </c>
      <c r="I231" s="41">
        <v>44730</v>
      </c>
      <c r="J231" s="39">
        <v>2022</v>
      </c>
      <c r="K231" s="46"/>
    </row>
    <row r="232" spans="1:11" x14ac:dyDescent="0.25">
      <c r="A232" s="39">
        <v>13085500</v>
      </c>
      <c r="B232" s="40" t="s">
        <v>10</v>
      </c>
      <c r="C232" s="41">
        <v>44731</v>
      </c>
      <c r="D232" s="39">
        <v>237</v>
      </c>
      <c r="E232" s="39">
        <v>16368.4</v>
      </c>
      <c r="F232" s="39">
        <v>237</v>
      </c>
      <c r="G232" s="39">
        <v>16368</v>
      </c>
      <c r="H232" s="39">
        <v>-16368.4</v>
      </c>
      <c r="I232" s="41">
        <v>44731</v>
      </c>
      <c r="J232" s="39">
        <v>2022</v>
      </c>
      <c r="K232" s="46"/>
    </row>
    <row r="233" spans="1:11" x14ac:dyDescent="0.25">
      <c r="A233" s="39">
        <v>13085500</v>
      </c>
      <c r="B233" s="40" t="s">
        <v>10</v>
      </c>
      <c r="C233" s="41">
        <v>44732</v>
      </c>
      <c r="D233" s="39">
        <v>228</v>
      </c>
      <c r="E233" s="39">
        <v>16819.599999999999</v>
      </c>
      <c r="F233" s="39">
        <v>228</v>
      </c>
      <c r="G233" s="39">
        <v>16820</v>
      </c>
      <c r="H233" s="39">
        <v>-16819.599999999999</v>
      </c>
      <c r="I233" s="41">
        <v>44732</v>
      </c>
      <c r="J233" s="39">
        <v>2022</v>
      </c>
      <c r="K233" s="46"/>
    </row>
    <row r="234" spans="1:11" x14ac:dyDescent="0.25">
      <c r="A234" s="39">
        <v>13085500</v>
      </c>
      <c r="B234" s="40" t="s">
        <v>10</v>
      </c>
      <c r="C234" s="41">
        <v>44733</v>
      </c>
      <c r="D234" s="39">
        <v>234</v>
      </c>
      <c r="E234" s="39">
        <v>17284.7</v>
      </c>
      <c r="F234" s="39">
        <v>234</v>
      </c>
      <c r="G234" s="39">
        <v>17285</v>
      </c>
      <c r="H234" s="39">
        <v>-17284.7</v>
      </c>
      <c r="I234" s="41">
        <v>44733</v>
      </c>
      <c r="J234" s="39">
        <v>2022</v>
      </c>
      <c r="K234" s="46"/>
    </row>
    <row r="235" spans="1:11" x14ac:dyDescent="0.25">
      <c r="A235" s="39">
        <v>13085500</v>
      </c>
      <c r="B235" s="40" t="s">
        <v>10</v>
      </c>
      <c r="C235" s="41">
        <v>44734</v>
      </c>
      <c r="D235" s="39">
        <v>252</v>
      </c>
      <c r="E235" s="39">
        <v>17784.400000000001</v>
      </c>
      <c r="F235" s="39">
        <v>252</v>
      </c>
      <c r="G235" s="39">
        <v>17784</v>
      </c>
      <c r="H235" s="39">
        <v>-17784.400000000001</v>
      </c>
      <c r="I235" s="41">
        <v>44734</v>
      </c>
      <c r="J235" s="39">
        <v>2022</v>
      </c>
      <c r="K235" s="46"/>
    </row>
    <row r="236" spans="1:11" x14ac:dyDescent="0.25">
      <c r="A236" s="39">
        <v>13085500</v>
      </c>
      <c r="B236" s="40" t="s">
        <v>10</v>
      </c>
      <c r="C236" s="41">
        <v>44735</v>
      </c>
      <c r="D236" s="39">
        <v>277</v>
      </c>
      <c r="E236" s="39">
        <v>18332.7</v>
      </c>
      <c r="F236" s="39">
        <v>277</v>
      </c>
      <c r="G236" s="39">
        <v>18333</v>
      </c>
      <c r="H236" s="39">
        <v>-18332.7</v>
      </c>
      <c r="I236" s="41">
        <v>44735</v>
      </c>
      <c r="J236" s="39">
        <v>2022</v>
      </c>
      <c r="K236" s="46"/>
    </row>
    <row r="237" spans="1:11" x14ac:dyDescent="0.25">
      <c r="A237" s="39">
        <v>13085500</v>
      </c>
      <c r="B237" s="40" t="s">
        <v>10</v>
      </c>
      <c r="C237" s="41">
        <v>44736</v>
      </c>
      <c r="D237" s="39">
        <v>279</v>
      </c>
      <c r="E237" s="39">
        <v>18886.8</v>
      </c>
      <c r="F237" s="39">
        <v>279</v>
      </c>
      <c r="G237" s="39">
        <v>18887</v>
      </c>
      <c r="H237" s="39">
        <v>-18886.8</v>
      </c>
      <c r="I237" s="41">
        <v>44736</v>
      </c>
      <c r="J237" s="39">
        <v>2022</v>
      </c>
      <c r="K237" s="46"/>
    </row>
    <row r="238" spans="1:11" x14ac:dyDescent="0.25">
      <c r="A238" s="39">
        <v>13085500</v>
      </c>
      <c r="B238" s="40" t="s">
        <v>10</v>
      </c>
      <c r="C238" s="41">
        <v>44737</v>
      </c>
      <c r="D238" s="39">
        <v>275</v>
      </c>
      <c r="E238" s="39">
        <v>19432.8</v>
      </c>
      <c r="F238" s="39">
        <v>275</v>
      </c>
      <c r="G238" s="39">
        <v>19433</v>
      </c>
      <c r="H238" s="39">
        <v>-19432.8</v>
      </c>
      <c r="I238" s="41">
        <v>44737</v>
      </c>
      <c r="J238" s="39">
        <v>2022</v>
      </c>
      <c r="K238" s="46"/>
    </row>
    <row r="239" spans="1:11" x14ac:dyDescent="0.25">
      <c r="A239" s="39">
        <v>13085500</v>
      </c>
      <c r="B239" s="40" t="s">
        <v>10</v>
      </c>
      <c r="C239" s="41">
        <v>44738</v>
      </c>
      <c r="D239" s="39">
        <v>273</v>
      </c>
      <c r="E239" s="39">
        <v>19974.900000000001</v>
      </c>
      <c r="F239" s="39">
        <v>273</v>
      </c>
      <c r="G239" s="39">
        <v>19975</v>
      </c>
      <c r="H239" s="39">
        <v>-19974.900000000001</v>
      </c>
      <c r="I239" s="41">
        <v>44738</v>
      </c>
      <c r="J239" s="39">
        <v>2022</v>
      </c>
      <c r="K239" s="46"/>
    </row>
    <row r="240" spans="1:11" x14ac:dyDescent="0.25">
      <c r="A240" s="39">
        <v>13085500</v>
      </c>
      <c r="B240" s="40" t="s">
        <v>10</v>
      </c>
      <c r="C240" s="41">
        <v>44739</v>
      </c>
      <c r="D240" s="39">
        <v>293</v>
      </c>
      <c r="E240" s="39">
        <v>582</v>
      </c>
      <c r="F240" s="39">
        <v>293</v>
      </c>
      <c r="G240" s="39">
        <v>20557</v>
      </c>
      <c r="H240" s="39">
        <v>98256.4</v>
      </c>
      <c r="I240" s="41">
        <v>44739</v>
      </c>
      <c r="J240" s="39">
        <v>2022</v>
      </c>
      <c r="K240" s="46"/>
    </row>
    <row r="241" spans="1:11" x14ac:dyDescent="0.25">
      <c r="A241" s="39">
        <v>13085500</v>
      </c>
      <c r="B241" s="40" t="s">
        <v>10</v>
      </c>
      <c r="C241" s="41">
        <v>44740</v>
      </c>
      <c r="D241" s="39">
        <v>302</v>
      </c>
      <c r="E241" s="39">
        <v>1180.8</v>
      </c>
      <c r="F241" s="39">
        <v>302</v>
      </c>
      <c r="G241" s="39">
        <v>21156</v>
      </c>
      <c r="H241" s="39">
        <v>97657.600000000006</v>
      </c>
      <c r="I241" s="41">
        <v>44740</v>
      </c>
      <c r="J241" s="39">
        <v>2022</v>
      </c>
      <c r="K241" s="46"/>
    </row>
    <row r="242" spans="1:11" x14ac:dyDescent="0.25">
      <c r="A242" s="39">
        <v>13085500</v>
      </c>
      <c r="B242" s="40" t="s">
        <v>10</v>
      </c>
      <c r="C242" s="41">
        <v>44741</v>
      </c>
      <c r="D242" s="39">
        <v>310</v>
      </c>
      <c r="E242" s="39">
        <v>1795.5</v>
      </c>
      <c r="F242" s="39">
        <v>310</v>
      </c>
      <c r="G242" s="39">
        <v>21770</v>
      </c>
      <c r="H242" s="39">
        <v>97042.9</v>
      </c>
      <c r="I242" s="41">
        <v>44741</v>
      </c>
      <c r="J242" s="39">
        <v>2022</v>
      </c>
      <c r="K242" s="46"/>
    </row>
    <row r="243" spans="1:11" x14ac:dyDescent="0.25">
      <c r="A243" s="39">
        <v>13085500</v>
      </c>
      <c r="B243" s="40" t="s">
        <v>10</v>
      </c>
      <c r="C243" s="41">
        <v>44742</v>
      </c>
      <c r="D243" s="39">
        <v>314</v>
      </c>
      <c r="E243" s="39">
        <v>2418.4</v>
      </c>
      <c r="F243" s="39">
        <v>314</v>
      </c>
      <c r="G243" s="39">
        <v>22393</v>
      </c>
      <c r="H243" s="39">
        <v>96420</v>
      </c>
      <c r="I243" s="41">
        <v>44742</v>
      </c>
      <c r="J243" s="39">
        <v>2022</v>
      </c>
      <c r="K243" s="46"/>
    </row>
    <row r="244" spans="1:11" x14ac:dyDescent="0.25">
      <c r="A244" s="39">
        <v>13085500</v>
      </c>
      <c r="B244" s="40" t="s">
        <v>10</v>
      </c>
      <c r="C244" s="41">
        <v>44743</v>
      </c>
      <c r="D244" s="39">
        <v>307</v>
      </c>
      <c r="E244" s="39">
        <v>3028.1</v>
      </c>
      <c r="F244" s="39">
        <v>307</v>
      </c>
      <c r="G244" s="39">
        <v>23003</v>
      </c>
      <c r="H244" s="39">
        <v>95810.3</v>
      </c>
      <c r="I244" s="41">
        <v>44743</v>
      </c>
      <c r="J244" s="39">
        <v>2022</v>
      </c>
      <c r="K244" s="46"/>
    </row>
    <row r="245" spans="1:11" x14ac:dyDescent="0.25">
      <c r="A245" s="39">
        <v>13085500</v>
      </c>
      <c r="B245" s="40" t="s">
        <v>10</v>
      </c>
      <c r="C245" s="41">
        <v>44744</v>
      </c>
      <c r="D245" s="39">
        <v>302</v>
      </c>
      <c r="E245" s="39">
        <v>3626.5</v>
      </c>
      <c r="F245" s="39">
        <v>302</v>
      </c>
      <c r="G245" s="39">
        <v>23601</v>
      </c>
      <c r="H245" s="39">
        <v>95211.9</v>
      </c>
      <c r="I245" s="41">
        <v>44744</v>
      </c>
      <c r="J245" s="39">
        <v>2022</v>
      </c>
      <c r="K245" s="46"/>
    </row>
    <row r="246" spans="1:11" x14ac:dyDescent="0.25">
      <c r="A246" s="39">
        <v>13085500</v>
      </c>
      <c r="B246" s="40" t="s">
        <v>10</v>
      </c>
      <c r="C246" s="41">
        <v>44745</v>
      </c>
      <c r="D246" s="39">
        <v>300</v>
      </c>
      <c r="E246" s="39">
        <v>4222.3999999999996</v>
      </c>
      <c r="F246" s="39">
        <v>300</v>
      </c>
      <c r="G246" s="39">
        <v>24197</v>
      </c>
      <c r="H246" s="39">
        <v>94616</v>
      </c>
      <c r="I246" s="41">
        <v>44745</v>
      </c>
      <c r="J246" s="39">
        <v>2022</v>
      </c>
      <c r="K246" s="46"/>
    </row>
    <row r="247" spans="1:11" x14ac:dyDescent="0.25">
      <c r="A247" s="39">
        <v>13085500</v>
      </c>
      <c r="B247" s="40" t="s">
        <v>10</v>
      </c>
      <c r="C247" s="41">
        <v>44746</v>
      </c>
      <c r="D247" s="39">
        <v>297</v>
      </c>
      <c r="E247" s="39">
        <v>4810.8</v>
      </c>
      <c r="F247" s="39">
        <v>297</v>
      </c>
      <c r="G247" s="39">
        <v>24786</v>
      </c>
      <c r="H247" s="39">
        <v>94027.6</v>
      </c>
      <c r="I247" s="41">
        <v>44746</v>
      </c>
      <c r="J247" s="39">
        <v>2022</v>
      </c>
      <c r="K247" s="46"/>
    </row>
    <row r="248" spans="1:11" x14ac:dyDescent="0.25">
      <c r="A248" s="39">
        <v>13085500</v>
      </c>
      <c r="B248" s="40" t="s">
        <v>10</v>
      </c>
      <c r="C248" s="41">
        <v>44747</v>
      </c>
      <c r="D248" s="39">
        <v>286</v>
      </c>
      <c r="E248" s="39">
        <v>5378</v>
      </c>
      <c r="F248" s="39">
        <v>286</v>
      </c>
      <c r="G248" s="39">
        <v>25353</v>
      </c>
      <c r="H248" s="39">
        <v>93460.4</v>
      </c>
      <c r="I248" s="41">
        <v>44747</v>
      </c>
      <c r="J248" s="39">
        <v>2022</v>
      </c>
      <c r="K248" s="46"/>
    </row>
    <row r="249" spans="1:11" x14ac:dyDescent="0.25">
      <c r="A249" s="39">
        <v>13085500</v>
      </c>
      <c r="B249" s="40" t="s">
        <v>10</v>
      </c>
      <c r="C249" s="41">
        <v>44748</v>
      </c>
      <c r="D249" s="39">
        <v>288</v>
      </c>
      <c r="E249" s="39">
        <v>5949.6</v>
      </c>
      <c r="F249" s="39">
        <v>288</v>
      </c>
      <c r="G249" s="39">
        <v>25925</v>
      </c>
      <c r="H249" s="39">
        <v>92888.8</v>
      </c>
      <c r="I249" s="41">
        <v>44748</v>
      </c>
      <c r="J249" s="39">
        <v>2022</v>
      </c>
      <c r="K249" s="46"/>
    </row>
    <row r="250" spans="1:11" x14ac:dyDescent="0.25">
      <c r="A250" s="39">
        <v>13085500</v>
      </c>
      <c r="B250" s="40" t="s">
        <v>10</v>
      </c>
      <c r="C250" s="41">
        <v>44749</v>
      </c>
      <c r="D250" s="39">
        <v>292</v>
      </c>
      <c r="E250" s="39">
        <v>6528.8</v>
      </c>
      <c r="F250" s="39">
        <v>292</v>
      </c>
      <c r="G250" s="39">
        <v>26504</v>
      </c>
      <c r="H250" s="39">
        <v>92309.6</v>
      </c>
      <c r="I250" s="41">
        <v>44749</v>
      </c>
      <c r="J250" s="39">
        <v>2022</v>
      </c>
      <c r="K250" s="46"/>
    </row>
    <row r="251" spans="1:11" x14ac:dyDescent="0.25">
      <c r="A251" s="39">
        <v>13085500</v>
      </c>
      <c r="B251" s="40" t="s">
        <v>10</v>
      </c>
      <c r="C251" s="41">
        <v>44750</v>
      </c>
      <c r="D251" s="39">
        <v>311</v>
      </c>
      <c r="E251" s="39">
        <v>7145.9</v>
      </c>
      <c r="F251" s="39">
        <v>311</v>
      </c>
      <c r="G251" s="39">
        <v>27121</v>
      </c>
      <c r="H251" s="39">
        <v>91692.5</v>
      </c>
      <c r="I251" s="41">
        <v>44750</v>
      </c>
      <c r="J251" s="39">
        <v>2022</v>
      </c>
      <c r="K251" s="46"/>
    </row>
    <row r="252" spans="1:11" x14ac:dyDescent="0.25">
      <c r="A252" s="39">
        <v>13085500</v>
      </c>
      <c r="B252" s="40" t="s">
        <v>10</v>
      </c>
      <c r="C252" s="41">
        <v>44751</v>
      </c>
      <c r="D252" s="39">
        <v>301</v>
      </c>
      <c r="E252" s="39">
        <v>7743.5</v>
      </c>
      <c r="F252" s="39">
        <v>301</v>
      </c>
      <c r="G252" s="39">
        <v>27718</v>
      </c>
      <c r="H252" s="39">
        <v>91094.9</v>
      </c>
      <c r="I252" s="41">
        <v>44751</v>
      </c>
      <c r="J252" s="39">
        <v>2022</v>
      </c>
      <c r="K252" s="46"/>
    </row>
    <row r="253" spans="1:11" x14ac:dyDescent="0.25">
      <c r="A253" s="39">
        <v>13085500</v>
      </c>
      <c r="B253" s="40" t="s">
        <v>10</v>
      </c>
      <c r="C253" s="41">
        <v>44752</v>
      </c>
      <c r="D253" s="39">
        <v>298</v>
      </c>
      <c r="E253" s="39">
        <v>8333.9</v>
      </c>
      <c r="F253" s="39">
        <v>298</v>
      </c>
      <c r="G253" s="39">
        <v>28309</v>
      </c>
      <c r="H253" s="39">
        <v>90504.5</v>
      </c>
      <c r="I253" s="41">
        <v>44752</v>
      </c>
      <c r="J253" s="39">
        <v>2022</v>
      </c>
      <c r="K253" s="46"/>
    </row>
    <row r="254" spans="1:11" x14ac:dyDescent="0.25">
      <c r="A254" s="39">
        <v>13085500</v>
      </c>
      <c r="B254" s="40" t="s">
        <v>10</v>
      </c>
      <c r="C254" s="41">
        <v>44753</v>
      </c>
      <c r="D254" s="39">
        <v>292</v>
      </c>
      <c r="E254" s="39">
        <v>8913.1</v>
      </c>
      <c r="F254" s="39">
        <v>292</v>
      </c>
      <c r="G254" s="39">
        <v>28888</v>
      </c>
      <c r="H254" s="39">
        <v>89925.3</v>
      </c>
      <c r="I254" s="41">
        <v>44753</v>
      </c>
      <c r="J254" s="39">
        <v>2022</v>
      </c>
      <c r="K254" s="46"/>
    </row>
    <row r="255" spans="1:11" x14ac:dyDescent="0.25">
      <c r="A255" s="39">
        <v>13085500</v>
      </c>
      <c r="B255" s="40" t="s">
        <v>10</v>
      </c>
      <c r="C255" s="41">
        <v>44754</v>
      </c>
      <c r="D255" s="39">
        <v>282</v>
      </c>
      <c r="E255" s="39">
        <v>9472.7000000000007</v>
      </c>
      <c r="F255" s="39">
        <v>282</v>
      </c>
      <c r="G255" s="39">
        <v>29448</v>
      </c>
      <c r="H255" s="39">
        <v>89365.7</v>
      </c>
      <c r="I255" s="41">
        <v>44754</v>
      </c>
      <c r="J255" s="39">
        <v>2022</v>
      </c>
      <c r="K255" s="46"/>
    </row>
    <row r="256" spans="1:11" x14ac:dyDescent="0.25">
      <c r="A256" s="39">
        <v>13085500</v>
      </c>
      <c r="B256" s="40" t="s">
        <v>10</v>
      </c>
      <c r="C256" s="41">
        <v>44755</v>
      </c>
      <c r="D256" s="39">
        <v>274</v>
      </c>
      <c r="E256" s="39">
        <v>10015.1</v>
      </c>
      <c r="F256" s="39">
        <v>274</v>
      </c>
      <c r="G256" s="39">
        <v>29990</v>
      </c>
      <c r="H256" s="39">
        <v>88823.3</v>
      </c>
      <c r="I256" s="41">
        <v>44755</v>
      </c>
      <c r="J256" s="39">
        <v>2022</v>
      </c>
      <c r="K256" s="46"/>
    </row>
    <row r="257" spans="1:11" x14ac:dyDescent="0.25">
      <c r="A257" s="39">
        <v>13085500</v>
      </c>
      <c r="B257" s="40" t="s">
        <v>10</v>
      </c>
      <c r="C257" s="41">
        <v>44756</v>
      </c>
      <c r="D257" s="39">
        <v>274</v>
      </c>
      <c r="E257" s="39">
        <v>10557.6</v>
      </c>
      <c r="F257" s="39">
        <v>274</v>
      </c>
      <c r="G257" s="39">
        <v>30533</v>
      </c>
      <c r="H257" s="39">
        <v>88280.8</v>
      </c>
      <c r="I257" s="41">
        <v>44756</v>
      </c>
      <c r="J257" s="39">
        <v>2022</v>
      </c>
      <c r="K257" s="46"/>
    </row>
    <row r="258" spans="1:11" x14ac:dyDescent="0.25">
      <c r="A258" s="39">
        <v>13085500</v>
      </c>
      <c r="B258" s="40" t="s">
        <v>10</v>
      </c>
      <c r="C258" s="41">
        <v>44757</v>
      </c>
      <c r="D258" s="39">
        <v>271</v>
      </c>
      <c r="E258" s="39">
        <v>11095.1</v>
      </c>
      <c r="F258" s="39">
        <v>271</v>
      </c>
      <c r="G258" s="39">
        <v>31070</v>
      </c>
      <c r="H258" s="39">
        <v>87743.3</v>
      </c>
      <c r="I258" s="41">
        <v>44757</v>
      </c>
      <c r="J258" s="39">
        <v>2022</v>
      </c>
      <c r="K258" s="46"/>
    </row>
    <row r="259" spans="1:11" x14ac:dyDescent="0.25">
      <c r="A259" s="39">
        <v>13085500</v>
      </c>
      <c r="B259" s="40" t="s">
        <v>10</v>
      </c>
      <c r="C259" s="41">
        <v>44758</v>
      </c>
      <c r="D259" s="39">
        <v>266</v>
      </c>
      <c r="E259" s="39">
        <v>11622.1</v>
      </c>
      <c r="F259" s="39">
        <v>266</v>
      </c>
      <c r="G259" s="39">
        <v>31597</v>
      </c>
      <c r="H259" s="39">
        <v>87216.3</v>
      </c>
      <c r="I259" s="41">
        <v>44758</v>
      </c>
      <c r="J259" s="39">
        <v>2022</v>
      </c>
      <c r="K259" s="46"/>
    </row>
    <row r="260" spans="1:11" x14ac:dyDescent="0.25">
      <c r="A260" s="39">
        <v>13085500</v>
      </c>
      <c r="B260" s="40" t="s">
        <v>10</v>
      </c>
      <c r="C260" s="41">
        <v>44759</v>
      </c>
      <c r="D260" s="39">
        <v>266</v>
      </c>
      <c r="E260" s="39">
        <v>12149.1</v>
      </c>
      <c r="F260" s="39">
        <v>266</v>
      </c>
      <c r="G260" s="39">
        <v>32124</v>
      </c>
      <c r="H260" s="39">
        <v>86689.3</v>
      </c>
      <c r="I260" s="41">
        <v>44759</v>
      </c>
      <c r="J260" s="39">
        <v>2022</v>
      </c>
      <c r="K260" s="46"/>
    </row>
    <row r="261" spans="1:11" x14ac:dyDescent="0.25">
      <c r="A261" s="39">
        <v>13085500</v>
      </c>
      <c r="B261" s="40" t="s">
        <v>10</v>
      </c>
      <c r="C261" s="41">
        <v>44760</v>
      </c>
      <c r="D261" s="39">
        <v>248</v>
      </c>
      <c r="E261" s="39">
        <v>12641.2</v>
      </c>
      <c r="F261" s="39">
        <v>248</v>
      </c>
      <c r="G261" s="39">
        <v>32616</v>
      </c>
      <c r="H261" s="39">
        <v>86197.2</v>
      </c>
      <c r="I261" s="41">
        <v>44760</v>
      </c>
      <c r="J261" s="39">
        <v>2022</v>
      </c>
      <c r="K261" s="46"/>
    </row>
    <row r="262" spans="1:11" x14ac:dyDescent="0.25">
      <c r="A262" s="39">
        <v>13085500</v>
      </c>
      <c r="B262" s="40" t="s">
        <v>10</v>
      </c>
      <c r="C262" s="41">
        <v>44761</v>
      </c>
      <c r="D262" s="39">
        <v>226</v>
      </c>
      <c r="E262" s="39">
        <v>13089.8</v>
      </c>
      <c r="F262" s="39">
        <v>226</v>
      </c>
      <c r="G262" s="39">
        <v>33065</v>
      </c>
      <c r="H262" s="39">
        <v>85748.6</v>
      </c>
      <c r="I262" s="41">
        <v>44761</v>
      </c>
      <c r="J262" s="39">
        <v>2022</v>
      </c>
      <c r="K262" s="46"/>
    </row>
    <row r="263" spans="1:11" x14ac:dyDescent="0.25">
      <c r="A263" s="39">
        <v>13085500</v>
      </c>
      <c r="B263" s="40" t="s">
        <v>10</v>
      </c>
      <c r="C263" s="41">
        <v>44762</v>
      </c>
      <c r="D263" s="39">
        <v>223</v>
      </c>
      <c r="E263" s="39">
        <v>13531.7</v>
      </c>
      <c r="F263" s="39">
        <v>223</v>
      </c>
      <c r="G263" s="39">
        <v>33507</v>
      </c>
      <c r="H263" s="39">
        <v>85306.7</v>
      </c>
      <c r="I263" s="41">
        <v>44762</v>
      </c>
      <c r="J263" s="39">
        <v>2022</v>
      </c>
      <c r="K263" s="46"/>
    </row>
    <row r="264" spans="1:11" x14ac:dyDescent="0.25">
      <c r="A264" s="39">
        <v>13085500</v>
      </c>
      <c r="B264" s="40" t="s">
        <v>10</v>
      </c>
      <c r="C264" s="41">
        <v>44763</v>
      </c>
      <c r="D264" s="39">
        <v>223</v>
      </c>
      <c r="E264" s="39">
        <v>13973.6</v>
      </c>
      <c r="F264" s="39">
        <v>223</v>
      </c>
      <c r="G264" s="39">
        <v>33949</v>
      </c>
      <c r="H264" s="39">
        <v>84864.8</v>
      </c>
      <c r="I264" s="41">
        <v>44763</v>
      </c>
      <c r="J264" s="39">
        <v>2022</v>
      </c>
      <c r="K264" s="46"/>
    </row>
    <row r="265" spans="1:11" x14ac:dyDescent="0.25">
      <c r="A265" s="39">
        <v>13085500</v>
      </c>
      <c r="B265" s="40" t="s">
        <v>10</v>
      </c>
      <c r="C265" s="41">
        <v>44764</v>
      </c>
      <c r="D265" s="39">
        <v>223</v>
      </c>
      <c r="E265" s="39">
        <v>14415.4</v>
      </c>
      <c r="F265" s="39">
        <v>223</v>
      </c>
      <c r="G265" s="39">
        <v>34390</v>
      </c>
      <c r="H265" s="39">
        <v>84423</v>
      </c>
      <c r="I265" s="41">
        <v>44764</v>
      </c>
      <c r="J265" s="39">
        <v>2022</v>
      </c>
      <c r="K265" s="46"/>
    </row>
    <row r="266" spans="1:11" x14ac:dyDescent="0.25">
      <c r="A266" s="39">
        <v>13085500</v>
      </c>
      <c r="B266" s="40" t="s">
        <v>10</v>
      </c>
      <c r="C266" s="41">
        <v>44765</v>
      </c>
      <c r="D266" s="39">
        <v>223</v>
      </c>
      <c r="E266" s="39">
        <v>14857.3</v>
      </c>
      <c r="F266" s="39">
        <v>223</v>
      </c>
      <c r="G266" s="39">
        <v>34832</v>
      </c>
      <c r="H266" s="39">
        <v>83981.1</v>
      </c>
      <c r="I266" s="41">
        <v>44765</v>
      </c>
      <c r="J266" s="39">
        <v>2022</v>
      </c>
      <c r="K266" s="46"/>
    </row>
    <row r="267" spans="1:11" x14ac:dyDescent="0.25">
      <c r="A267" s="39">
        <v>13085500</v>
      </c>
      <c r="B267" s="40" t="s">
        <v>10</v>
      </c>
      <c r="C267" s="41">
        <v>44766</v>
      </c>
      <c r="D267" s="39">
        <v>223</v>
      </c>
      <c r="E267" s="39">
        <v>15299.2</v>
      </c>
      <c r="F267" s="39">
        <v>223</v>
      </c>
      <c r="G267" s="39">
        <v>35274</v>
      </c>
      <c r="H267" s="39">
        <v>83539.199999999997</v>
      </c>
      <c r="I267" s="41">
        <v>44766</v>
      </c>
      <c r="J267" s="39">
        <v>2022</v>
      </c>
      <c r="K267" s="46"/>
    </row>
    <row r="268" spans="1:11" x14ac:dyDescent="0.25">
      <c r="A268" s="39">
        <v>13085500</v>
      </c>
      <c r="B268" s="40" t="s">
        <v>10</v>
      </c>
      <c r="C268" s="41">
        <v>44767</v>
      </c>
      <c r="D268" s="39">
        <v>212</v>
      </c>
      <c r="E268" s="39">
        <v>15719</v>
      </c>
      <c r="F268" s="39">
        <v>212</v>
      </c>
      <c r="G268" s="39">
        <v>35694</v>
      </c>
      <c r="H268" s="39">
        <v>83119.399999999994</v>
      </c>
      <c r="I268" s="41">
        <v>44767</v>
      </c>
      <c r="J268" s="39">
        <v>2022</v>
      </c>
      <c r="K268" s="46"/>
    </row>
    <row r="269" spans="1:11" x14ac:dyDescent="0.25">
      <c r="A269" s="39">
        <v>13085500</v>
      </c>
      <c r="B269" s="40" t="s">
        <v>10</v>
      </c>
      <c r="C269" s="41">
        <v>44768</v>
      </c>
      <c r="D269" s="39">
        <v>213</v>
      </c>
      <c r="E269" s="39">
        <v>16140.8</v>
      </c>
      <c r="F269" s="39">
        <v>213</v>
      </c>
      <c r="G269" s="39">
        <v>36116</v>
      </c>
      <c r="H269" s="39">
        <v>82697.600000000006</v>
      </c>
      <c r="I269" s="41">
        <v>44768</v>
      </c>
      <c r="J269" s="39">
        <v>2022</v>
      </c>
      <c r="K269" s="46"/>
    </row>
    <row r="270" spans="1:11" x14ac:dyDescent="0.25">
      <c r="A270" s="39">
        <v>13085500</v>
      </c>
      <c r="B270" s="40" t="s">
        <v>10</v>
      </c>
      <c r="C270" s="41">
        <v>44769</v>
      </c>
      <c r="D270" s="39">
        <v>217</v>
      </c>
      <c r="E270" s="39">
        <v>16570.3</v>
      </c>
      <c r="F270" s="39">
        <v>217</v>
      </c>
      <c r="G270" s="39">
        <v>36545</v>
      </c>
      <c r="H270" s="39">
        <v>82268.100000000006</v>
      </c>
      <c r="I270" s="41">
        <v>44769</v>
      </c>
      <c r="J270" s="39">
        <v>2022</v>
      </c>
      <c r="K270" s="46"/>
    </row>
    <row r="271" spans="1:11" x14ac:dyDescent="0.25">
      <c r="A271" s="39">
        <v>13085500</v>
      </c>
      <c r="B271" s="40" t="s">
        <v>10</v>
      </c>
      <c r="C271" s="41">
        <v>44770</v>
      </c>
      <c r="D271" s="39">
        <v>220</v>
      </c>
      <c r="E271" s="39">
        <v>17006.900000000001</v>
      </c>
      <c r="F271" s="39">
        <v>220</v>
      </c>
      <c r="G271" s="39">
        <v>36982</v>
      </c>
      <c r="H271" s="39">
        <v>81831.5</v>
      </c>
      <c r="I271" s="41">
        <v>44770</v>
      </c>
      <c r="J271" s="39">
        <v>2022</v>
      </c>
      <c r="K271" s="46"/>
    </row>
    <row r="272" spans="1:11" x14ac:dyDescent="0.25">
      <c r="A272" s="39">
        <v>13085500</v>
      </c>
      <c r="B272" s="40" t="s">
        <v>10</v>
      </c>
      <c r="C272" s="41">
        <v>44771</v>
      </c>
      <c r="D272" s="39">
        <v>228</v>
      </c>
      <c r="E272" s="39">
        <v>17458.2</v>
      </c>
      <c r="F272" s="39">
        <v>228</v>
      </c>
      <c r="G272" s="39">
        <v>37433</v>
      </c>
      <c r="H272" s="39">
        <v>81380.2</v>
      </c>
      <c r="I272" s="41">
        <v>44771</v>
      </c>
      <c r="J272" s="39">
        <v>2022</v>
      </c>
      <c r="K272" s="46"/>
    </row>
    <row r="273" spans="1:11" x14ac:dyDescent="0.25">
      <c r="A273" s="39">
        <v>13085500</v>
      </c>
      <c r="B273" s="40" t="s">
        <v>10</v>
      </c>
      <c r="C273" s="41">
        <v>44772</v>
      </c>
      <c r="D273" s="39">
        <v>222</v>
      </c>
      <c r="E273" s="39">
        <v>17899.3</v>
      </c>
      <c r="F273" s="39">
        <v>222</v>
      </c>
      <c r="G273" s="39">
        <v>37874</v>
      </c>
      <c r="H273" s="39">
        <v>80939.100000000006</v>
      </c>
      <c r="I273" s="41">
        <v>44772</v>
      </c>
      <c r="J273" s="39">
        <v>2022</v>
      </c>
      <c r="K273" s="46"/>
    </row>
    <row r="274" spans="1:11" x14ac:dyDescent="0.25">
      <c r="A274" s="39">
        <v>13085500</v>
      </c>
      <c r="B274" s="40" t="s">
        <v>10</v>
      </c>
      <c r="C274" s="41">
        <v>44773</v>
      </c>
      <c r="D274" s="39">
        <v>223</v>
      </c>
      <c r="E274" s="39">
        <v>18340.5</v>
      </c>
      <c r="F274" s="39">
        <v>223</v>
      </c>
      <c r="G274" s="39">
        <v>38315</v>
      </c>
      <c r="H274" s="39">
        <v>80497.899999999994</v>
      </c>
      <c r="I274" s="41">
        <v>44773</v>
      </c>
      <c r="J274" s="39">
        <v>2022</v>
      </c>
      <c r="K274" s="46"/>
    </row>
    <row r="275" spans="1:11" x14ac:dyDescent="0.25">
      <c r="A275" s="39">
        <v>13085500</v>
      </c>
      <c r="B275" s="40" t="s">
        <v>10</v>
      </c>
      <c r="C275" s="41">
        <v>44774</v>
      </c>
      <c r="D275" s="39">
        <v>229</v>
      </c>
      <c r="E275" s="39">
        <v>18795.400000000001</v>
      </c>
      <c r="F275" s="39">
        <v>229</v>
      </c>
      <c r="G275" s="39">
        <v>38770</v>
      </c>
      <c r="H275" s="39">
        <v>80043</v>
      </c>
      <c r="I275" s="41">
        <v>44774</v>
      </c>
      <c r="J275" s="39">
        <v>2022</v>
      </c>
      <c r="K275" s="46"/>
    </row>
    <row r="276" spans="1:11" x14ac:dyDescent="0.25">
      <c r="A276" s="39">
        <v>13085500</v>
      </c>
      <c r="B276" s="40" t="s">
        <v>10</v>
      </c>
      <c r="C276" s="41">
        <v>44775</v>
      </c>
      <c r="D276" s="39">
        <v>231</v>
      </c>
      <c r="E276" s="39">
        <v>19253</v>
      </c>
      <c r="F276" s="39">
        <v>231</v>
      </c>
      <c r="G276" s="39">
        <v>39228</v>
      </c>
      <c r="H276" s="39">
        <v>79585.399999999994</v>
      </c>
      <c r="I276" s="41">
        <v>44775</v>
      </c>
      <c r="J276" s="39">
        <v>2022</v>
      </c>
      <c r="K276" s="46"/>
    </row>
    <row r="277" spans="1:11" x14ac:dyDescent="0.25">
      <c r="A277" s="39">
        <v>13085500</v>
      </c>
      <c r="B277" s="40" t="s">
        <v>10</v>
      </c>
      <c r="C277" s="41">
        <v>44776</v>
      </c>
      <c r="D277" s="39">
        <v>236</v>
      </c>
      <c r="E277" s="39">
        <v>19721.8</v>
      </c>
      <c r="F277" s="39">
        <v>236</v>
      </c>
      <c r="G277" s="39">
        <v>39697</v>
      </c>
      <c r="H277" s="39">
        <v>79116.600000000006</v>
      </c>
      <c r="I277" s="41">
        <v>44776</v>
      </c>
      <c r="J277" s="39">
        <v>2022</v>
      </c>
      <c r="K277" s="46"/>
    </row>
    <row r="278" spans="1:11" x14ac:dyDescent="0.25">
      <c r="A278" s="39">
        <v>13085500</v>
      </c>
      <c r="B278" s="40" t="s">
        <v>10</v>
      </c>
      <c r="C278" s="41">
        <v>44777</v>
      </c>
      <c r="D278" s="39">
        <v>227</v>
      </c>
      <c r="E278" s="39">
        <v>20172</v>
      </c>
      <c r="F278" s="39">
        <v>227</v>
      </c>
      <c r="G278" s="39">
        <v>40147</v>
      </c>
      <c r="H278" s="39">
        <v>78666.399999999994</v>
      </c>
      <c r="I278" s="41">
        <v>44777</v>
      </c>
      <c r="J278" s="39">
        <v>2022</v>
      </c>
      <c r="K278" s="46"/>
    </row>
    <row r="279" spans="1:11" x14ac:dyDescent="0.25">
      <c r="A279" s="39">
        <v>13085500</v>
      </c>
      <c r="B279" s="40" t="s">
        <v>10</v>
      </c>
      <c r="C279" s="41">
        <v>44778</v>
      </c>
      <c r="D279" s="39">
        <v>231</v>
      </c>
      <c r="E279" s="39">
        <v>20629.900000000001</v>
      </c>
      <c r="F279" s="39">
        <v>231</v>
      </c>
      <c r="G279" s="39">
        <v>40605</v>
      </c>
      <c r="H279" s="39">
        <v>78208.5</v>
      </c>
      <c r="I279" s="41">
        <v>44778</v>
      </c>
      <c r="J279" s="39">
        <v>2022</v>
      </c>
      <c r="K279" s="46"/>
    </row>
    <row r="280" spans="1:11" x14ac:dyDescent="0.25">
      <c r="A280" s="39">
        <v>13085500</v>
      </c>
      <c r="B280" s="40" t="s">
        <v>10</v>
      </c>
      <c r="C280" s="41">
        <v>44779</v>
      </c>
      <c r="D280" s="39">
        <v>216</v>
      </c>
      <c r="E280" s="39">
        <v>21058.799999999999</v>
      </c>
      <c r="F280" s="39">
        <v>216</v>
      </c>
      <c r="G280" s="39">
        <v>41034</v>
      </c>
      <c r="H280" s="39">
        <v>77779.600000000006</v>
      </c>
      <c r="I280" s="41">
        <v>44779</v>
      </c>
      <c r="J280" s="39">
        <v>2022</v>
      </c>
      <c r="K280" s="46"/>
    </row>
    <row r="281" spans="1:11" x14ac:dyDescent="0.25">
      <c r="A281" s="39">
        <v>13085500</v>
      </c>
      <c r="B281" s="40" t="s">
        <v>10</v>
      </c>
      <c r="C281" s="41">
        <v>44780</v>
      </c>
      <c r="D281" s="39">
        <v>208</v>
      </c>
      <c r="E281" s="39">
        <v>21470.6</v>
      </c>
      <c r="F281" s="39">
        <v>208</v>
      </c>
      <c r="G281" s="39">
        <v>41446</v>
      </c>
      <c r="H281" s="39">
        <v>77367.8</v>
      </c>
      <c r="I281" s="41">
        <v>44780</v>
      </c>
      <c r="J281" s="39">
        <v>2022</v>
      </c>
      <c r="K281" s="46"/>
    </row>
    <row r="282" spans="1:11" x14ac:dyDescent="0.25">
      <c r="A282" s="39">
        <v>13085500</v>
      </c>
      <c r="B282" s="40" t="s">
        <v>10</v>
      </c>
      <c r="C282" s="41">
        <v>44781</v>
      </c>
      <c r="D282" s="39">
        <v>218</v>
      </c>
      <c r="E282" s="39">
        <v>21903</v>
      </c>
      <c r="F282" s="39">
        <v>218</v>
      </c>
      <c r="G282" s="39">
        <v>41878</v>
      </c>
      <c r="H282" s="39">
        <v>76935.399999999994</v>
      </c>
      <c r="I282" s="41">
        <v>44781</v>
      </c>
      <c r="J282" s="39">
        <v>2022</v>
      </c>
      <c r="K282" s="46"/>
    </row>
    <row r="283" spans="1:11" x14ac:dyDescent="0.25">
      <c r="A283" s="39">
        <v>13085500</v>
      </c>
      <c r="B283" s="40" t="s">
        <v>10</v>
      </c>
      <c r="C283" s="41">
        <v>44782</v>
      </c>
      <c r="D283" s="39">
        <v>224</v>
      </c>
      <c r="E283" s="39">
        <v>22347.200000000001</v>
      </c>
      <c r="F283" s="39">
        <v>224</v>
      </c>
      <c r="G283" s="39">
        <v>42322</v>
      </c>
      <c r="H283" s="39">
        <v>76491.199999999997</v>
      </c>
      <c r="I283" s="41">
        <v>44782</v>
      </c>
      <c r="J283" s="39">
        <v>2022</v>
      </c>
      <c r="K283" s="46"/>
    </row>
    <row r="284" spans="1:11" x14ac:dyDescent="0.25">
      <c r="A284" s="39">
        <v>13085500</v>
      </c>
      <c r="B284" s="40" t="s">
        <v>10</v>
      </c>
      <c r="C284" s="41">
        <v>44783</v>
      </c>
      <c r="D284" s="39">
        <v>217</v>
      </c>
      <c r="E284" s="39">
        <v>22777.9</v>
      </c>
      <c r="F284" s="39">
        <v>217</v>
      </c>
      <c r="G284" s="39">
        <v>42753</v>
      </c>
      <c r="H284" s="39">
        <v>76060.5</v>
      </c>
      <c r="I284" s="41">
        <v>44783</v>
      </c>
      <c r="J284" s="39">
        <v>2022</v>
      </c>
      <c r="K284" s="46"/>
    </row>
    <row r="285" spans="1:11" x14ac:dyDescent="0.25">
      <c r="A285" s="39">
        <v>13085500</v>
      </c>
      <c r="B285" s="40" t="s">
        <v>10</v>
      </c>
      <c r="C285" s="41">
        <v>44784</v>
      </c>
      <c r="D285" s="39">
        <v>204</v>
      </c>
      <c r="E285" s="39">
        <v>23182.9</v>
      </c>
      <c r="F285" s="39">
        <v>204</v>
      </c>
      <c r="G285" s="39">
        <v>43158</v>
      </c>
      <c r="H285" s="39">
        <v>75655.5</v>
      </c>
      <c r="I285" s="41">
        <v>44784</v>
      </c>
      <c r="J285" s="39">
        <v>2022</v>
      </c>
      <c r="K285" s="46"/>
    </row>
    <row r="286" spans="1:11" x14ac:dyDescent="0.25">
      <c r="A286" s="39">
        <v>13085500</v>
      </c>
      <c r="B286" s="40" t="s">
        <v>10</v>
      </c>
      <c r="C286" s="41">
        <v>44785</v>
      </c>
      <c r="D286" s="39">
        <v>208</v>
      </c>
      <c r="E286" s="39">
        <v>23595.4</v>
      </c>
      <c r="F286" s="39">
        <v>208</v>
      </c>
      <c r="G286" s="39">
        <v>43570</v>
      </c>
      <c r="H286" s="39">
        <v>75243</v>
      </c>
      <c r="I286" s="41">
        <v>44785</v>
      </c>
      <c r="J286" s="39">
        <v>2022</v>
      </c>
      <c r="K286" s="46"/>
    </row>
    <row r="287" spans="1:11" x14ac:dyDescent="0.25">
      <c r="A287" s="39">
        <v>13085500</v>
      </c>
      <c r="B287" s="40" t="s">
        <v>10</v>
      </c>
      <c r="C287" s="41">
        <v>44786</v>
      </c>
      <c r="D287" s="39">
        <v>213</v>
      </c>
      <c r="E287" s="39">
        <v>24018.799999999999</v>
      </c>
      <c r="F287" s="39">
        <v>213</v>
      </c>
      <c r="G287" s="39">
        <v>43994</v>
      </c>
      <c r="H287" s="39">
        <v>74819.600000000006</v>
      </c>
      <c r="I287" s="41">
        <v>44786</v>
      </c>
      <c r="J287" s="39">
        <v>2022</v>
      </c>
      <c r="K287" s="46"/>
    </row>
    <row r="288" spans="1:11" x14ac:dyDescent="0.25">
      <c r="A288" s="39">
        <v>13085500</v>
      </c>
      <c r="B288" s="40" t="s">
        <v>10</v>
      </c>
      <c r="C288" s="41">
        <v>44787</v>
      </c>
      <c r="D288" s="39">
        <v>209</v>
      </c>
      <c r="E288" s="39">
        <v>24432.5</v>
      </c>
      <c r="F288" s="39">
        <v>209</v>
      </c>
      <c r="G288" s="39">
        <v>44407</v>
      </c>
      <c r="H288" s="39">
        <v>74405.899999999994</v>
      </c>
      <c r="I288" s="41">
        <v>44787</v>
      </c>
      <c r="J288" s="39">
        <v>2022</v>
      </c>
      <c r="K288" s="46"/>
    </row>
    <row r="289" spans="1:11" x14ac:dyDescent="0.25">
      <c r="A289" s="39">
        <v>13085500</v>
      </c>
      <c r="B289" s="40" t="s">
        <v>10</v>
      </c>
      <c r="C289" s="41">
        <v>44788</v>
      </c>
      <c r="D289" s="39">
        <v>218</v>
      </c>
      <c r="E289" s="39">
        <v>24865.5</v>
      </c>
      <c r="F289" s="39">
        <v>218</v>
      </c>
      <c r="G289" s="39">
        <v>44840</v>
      </c>
      <c r="H289" s="39">
        <v>73972.899999999994</v>
      </c>
      <c r="I289" s="41">
        <v>44788</v>
      </c>
      <c r="J289" s="39">
        <v>2022</v>
      </c>
      <c r="K289" s="46"/>
    </row>
    <row r="290" spans="1:11" x14ac:dyDescent="0.25">
      <c r="A290" s="39">
        <v>13085500</v>
      </c>
      <c r="B290" s="40" t="s">
        <v>10</v>
      </c>
      <c r="C290" s="41">
        <v>44789</v>
      </c>
      <c r="D290" s="39">
        <v>224</v>
      </c>
      <c r="E290" s="39">
        <v>25309.9</v>
      </c>
      <c r="F290" s="39">
        <v>224</v>
      </c>
      <c r="G290" s="39">
        <v>45285</v>
      </c>
      <c r="H290" s="39">
        <v>73528.5</v>
      </c>
      <c r="I290" s="41">
        <v>44789</v>
      </c>
      <c r="J290" s="39">
        <v>2022</v>
      </c>
      <c r="K290" s="46"/>
    </row>
    <row r="291" spans="1:11" x14ac:dyDescent="0.25">
      <c r="A291" s="39">
        <v>13085500</v>
      </c>
      <c r="B291" s="40" t="s">
        <v>10</v>
      </c>
      <c r="C291" s="41">
        <v>44790</v>
      </c>
      <c r="D291" s="39">
        <v>223</v>
      </c>
      <c r="E291" s="39">
        <v>25751.599999999999</v>
      </c>
      <c r="F291" s="39">
        <v>223</v>
      </c>
      <c r="G291" s="39">
        <v>45727</v>
      </c>
      <c r="H291" s="39">
        <v>73086.8</v>
      </c>
      <c r="I291" s="41">
        <v>44790</v>
      </c>
      <c r="J291" s="39">
        <v>2022</v>
      </c>
      <c r="K291" s="46"/>
    </row>
    <row r="292" spans="1:11" x14ac:dyDescent="0.25">
      <c r="A292" s="39">
        <v>13085500</v>
      </c>
      <c r="B292" s="40" t="s">
        <v>10</v>
      </c>
      <c r="C292" s="41">
        <v>44791</v>
      </c>
      <c r="D292" s="39">
        <v>204</v>
      </c>
      <c r="E292" s="39">
        <v>26155.599999999999</v>
      </c>
      <c r="F292" s="39">
        <v>204</v>
      </c>
      <c r="G292" s="39">
        <v>46131</v>
      </c>
      <c r="H292" s="39">
        <v>72682.8</v>
      </c>
      <c r="I292" s="41">
        <v>44791</v>
      </c>
      <c r="J292" s="39">
        <v>2022</v>
      </c>
      <c r="K292" s="46"/>
    </row>
    <row r="293" spans="1:11" x14ac:dyDescent="0.25">
      <c r="A293" s="39">
        <v>13085500</v>
      </c>
      <c r="B293" s="40" t="s">
        <v>10</v>
      </c>
      <c r="C293" s="41">
        <v>44792</v>
      </c>
      <c r="D293" s="39">
        <v>217</v>
      </c>
      <c r="E293" s="39">
        <v>26586.799999999999</v>
      </c>
      <c r="F293" s="39">
        <v>217</v>
      </c>
      <c r="G293" s="39">
        <v>46562</v>
      </c>
      <c r="H293" s="39">
        <v>72251.600000000006</v>
      </c>
      <c r="I293" s="41">
        <v>44792</v>
      </c>
      <c r="J293" s="39">
        <v>2022</v>
      </c>
      <c r="K293" s="46"/>
    </row>
    <row r="294" spans="1:11" x14ac:dyDescent="0.25">
      <c r="A294" s="39">
        <v>13085500</v>
      </c>
      <c r="B294" s="40" t="s">
        <v>10</v>
      </c>
      <c r="C294" s="41">
        <v>44793</v>
      </c>
      <c r="D294" s="39">
        <v>209</v>
      </c>
      <c r="E294" s="39">
        <v>27002</v>
      </c>
      <c r="F294" s="39">
        <v>209</v>
      </c>
      <c r="G294" s="39">
        <v>46977</v>
      </c>
      <c r="H294" s="39">
        <v>71836.399999999994</v>
      </c>
      <c r="I294" s="41">
        <v>44793</v>
      </c>
      <c r="J294" s="39">
        <v>2022</v>
      </c>
      <c r="K294" s="46"/>
    </row>
    <row r="295" spans="1:11" x14ac:dyDescent="0.25">
      <c r="A295" s="39">
        <v>13085500</v>
      </c>
      <c r="B295" s="40" t="s">
        <v>10</v>
      </c>
      <c r="C295" s="41">
        <v>44794</v>
      </c>
      <c r="D295" s="39">
        <v>201</v>
      </c>
      <c r="E295" s="39">
        <v>27400.9</v>
      </c>
      <c r="F295" s="39">
        <v>201</v>
      </c>
      <c r="G295" s="39">
        <v>47376</v>
      </c>
      <c r="H295" s="39">
        <v>71437.5</v>
      </c>
      <c r="I295" s="41">
        <v>44794</v>
      </c>
      <c r="J295" s="39">
        <v>2022</v>
      </c>
      <c r="K295" s="46"/>
    </row>
    <row r="296" spans="1:11" x14ac:dyDescent="0.25">
      <c r="A296" s="39">
        <v>13085500</v>
      </c>
      <c r="B296" s="40" t="s">
        <v>10</v>
      </c>
      <c r="C296" s="41">
        <v>44795</v>
      </c>
      <c r="D296" s="39">
        <v>203</v>
      </c>
      <c r="E296" s="39">
        <v>27803.1</v>
      </c>
      <c r="F296" s="39">
        <v>203</v>
      </c>
      <c r="G296" s="39">
        <v>47778</v>
      </c>
      <c r="H296" s="39">
        <v>71035.3</v>
      </c>
      <c r="I296" s="41">
        <v>44795</v>
      </c>
      <c r="J296" s="39">
        <v>2022</v>
      </c>
      <c r="K296" s="46"/>
    </row>
    <row r="297" spans="1:11" x14ac:dyDescent="0.25">
      <c r="A297" s="39">
        <v>13085500</v>
      </c>
      <c r="B297" s="40" t="s">
        <v>10</v>
      </c>
      <c r="C297" s="41">
        <v>44796</v>
      </c>
      <c r="D297" s="39">
        <v>201</v>
      </c>
      <c r="E297" s="39">
        <v>28201.4</v>
      </c>
      <c r="F297" s="39">
        <v>201</v>
      </c>
      <c r="G297" s="39">
        <v>48176</v>
      </c>
      <c r="H297" s="39">
        <v>70637</v>
      </c>
      <c r="I297" s="41">
        <v>44796</v>
      </c>
      <c r="J297" s="39">
        <v>2022</v>
      </c>
      <c r="K297" s="46"/>
    </row>
    <row r="298" spans="1:11" x14ac:dyDescent="0.25">
      <c r="A298" s="39">
        <v>13085500</v>
      </c>
      <c r="B298" s="40" t="s">
        <v>10</v>
      </c>
      <c r="C298" s="41">
        <v>44797</v>
      </c>
      <c r="D298" s="39">
        <v>207</v>
      </c>
      <c r="E298" s="39">
        <v>28611.200000000001</v>
      </c>
      <c r="F298" s="39">
        <v>207</v>
      </c>
      <c r="G298" s="39">
        <v>48586</v>
      </c>
      <c r="H298" s="39">
        <v>70227.199999999997</v>
      </c>
      <c r="I298" s="41">
        <v>44797</v>
      </c>
      <c r="J298" s="39">
        <v>2022</v>
      </c>
      <c r="K298" s="46"/>
    </row>
    <row r="299" spans="1:11" x14ac:dyDescent="0.25">
      <c r="A299" s="39">
        <v>13085500</v>
      </c>
      <c r="B299" s="40" t="s">
        <v>10</v>
      </c>
      <c r="C299" s="41">
        <v>44798</v>
      </c>
      <c r="D299" s="39">
        <v>212</v>
      </c>
      <c r="E299" s="39">
        <v>29032.3</v>
      </c>
      <c r="F299" s="39">
        <v>212</v>
      </c>
      <c r="G299" s="39">
        <v>49007</v>
      </c>
      <c r="H299" s="39">
        <v>69806.100000000006</v>
      </c>
      <c r="I299" s="41">
        <v>44798</v>
      </c>
      <c r="J299" s="39">
        <v>2022</v>
      </c>
      <c r="K299" s="46"/>
    </row>
    <row r="300" spans="1:11" x14ac:dyDescent="0.25">
      <c r="A300" s="39">
        <v>13085500</v>
      </c>
      <c r="B300" s="40" t="s">
        <v>10</v>
      </c>
      <c r="C300" s="41">
        <v>44799</v>
      </c>
      <c r="D300" s="39">
        <v>210</v>
      </c>
      <c r="E300" s="39">
        <v>29449.200000000001</v>
      </c>
      <c r="F300" s="39">
        <v>210</v>
      </c>
      <c r="G300" s="39">
        <v>49424</v>
      </c>
      <c r="H300" s="39">
        <v>69389.2</v>
      </c>
      <c r="I300" s="41">
        <v>44799</v>
      </c>
      <c r="J300" s="39">
        <v>2022</v>
      </c>
      <c r="K300" s="46"/>
    </row>
    <row r="301" spans="1:11" x14ac:dyDescent="0.25">
      <c r="A301" s="39">
        <v>13085500</v>
      </c>
      <c r="B301" s="40" t="s">
        <v>10</v>
      </c>
      <c r="C301" s="41">
        <v>44800</v>
      </c>
      <c r="D301" s="39">
        <v>190</v>
      </c>
      <c r="E301" s="39">
        <v>29825.599999999999</v>
      </c>
      <c r="F301" s="39">
        <v>190</v>
      </c>
      <c r="G301" s="39">
        <v>49801</v>
      </c>
      <c r="H301" s="39">
        <v>69012.800000000003</v>
      </c>
      <c r="I301" s="41">
        <v>44800</v>
      </c>
      <c r="J301" s="39">
        <v>2022</v>
      </c>
      <c r="K301" s="46"/>
    </row>
    <row r="302" spans="1:11" x14ac:dyDescent="0.25">
      <c r="A302" s="39">
        <v>13085500</v>
      </c>
      <c r="B302" s="40" t="s">
        <v>10</v>
      </c>
      <c r="C302" s="41">
        <v>44801</v>
      </c>
      <c r="D302" s="39">
        <v>184</v>
      </c>
      <c r="E302" s="39">
        <v>30190.3</v>
      </c>
      <c r="F302" s="39">
        <v>184</v>
      </c>
      <c r="G302" s="39">
        <v>50165</v>
      </c>
      <c r="H302" s="39">
        <v>68648.100000000006</v>
      </c>
      <c r="I302" s="41">
        <v>44801</v>
      </c>
      <c r="J302" s="39">
        <v>2022</v>
      </c>
      <c r="K302" s="46"/>
    </row>
    <row r="303" spans="1:11" x14ac:dyDescent="0.25">
      <c r="A303" s="39">
        <v>13085500</v>
      </c>
      <c r="B303" s="40" t="s">
        <v>10</v>
      </c>
      <c r="C303" s="41">
        <v>44802</v>
      </c>
      <c r="D303" s="39">
        <v>194</v>
      </c>
      <c r="E303" s="39">
        <v>30574.1</v>
      </c>
      <c r="F303" s="39">
        <v>194</v>
      </c>
      <c r="G303" s="39">
        <v>50549</v>
      </c>
      <c r="H303" s="39">
        <v>68264.3</v>
      </c>
      <c r="I303" s="41">
        <v>44802</v>
      </c>
      <c r="J303" s="39">
        <v>2022</v>
      </c>
      <c r="K303" s="46"/>
    </row>
    <row r="304" spans="1:11" x14ac:dyDescent="0.25">
      <c r="A304" s="39">
        <v>13085500</v>
      </c>
      <c r="B304" s="40" t="s">
        <v>10</v>
      </c>
      <c r="C304" s="41">
        <v>44803</v>
      </c>
      <c r="D304" s="39">
        <v>201</v>
      </c>
      <c r="E304" s="39">
        <v>30972</v>
      </c>
      <c r="F304" s="39">
        <v>201</v>
      </c>
      <c r="G304" s="39">
        <v>50947</v>
      </c>
      <c r="H304" s="39">
        <v>67866.399999999994</v>
      </c>
      <c r="I304" s="41">
        <v>44803</v>
      </c>
      <c r="J304" s="39">
        <v>2022</v>
      </c>
      <c r="K304" s="46"/>
    </row>
    <row r="305" spans="1:11" x14ac:dyDescent="0.25">
      <c r="A305" s="39">
        <v>13085500</v>
      </c>
      <c r="B305" s="40" t="s">
        <v>10</v>
      </c>
      <c r="C305" s="41">
        <v>44804</v>
      </c>
      <c r="D305" s="39">
        <v>218</v>
      </c>
      <c r="E305" s="39">
        <v>31403.5</v>
      </c>
      <c r="F305" s="39">
        <v>218</v>
      </c>
      <c r="G305" s="39">
        <v>51378</v>
      </c>
      <c r="H305" s="39">
        <v>67434.899999999994</v>
      </c>
      <c r="I305" s="41">
        <v>44804</v>
      </c>
      <c r="J305" s="39">
        <v>2022</v>
      </c>
      <c r="K305" s="46"/>
    </row>
    <row r="306" spans="1:11" x14ac:dyDescent="0.25">
      <c r="A306" s="39">
        <v>13085500</v>
      </c>
      <c r="B306" s="40" t="s">
        <v>10</v>
      </c>
      <c r="C306" s="41">
        <v>44805</v>
      </c>
      <c r="D306" s="39">
        <v>238</v>
      </c>
      <c r="E306" s="39">
        <v>31876</v>
      </c>
      <c r="F306" s="39">
        <v>238</v>
      </c>
      <c r="G306" s="39">
        <v>51851</v>
      </c>
      <c r="H306" s="39">
        <v>66962.399999999994</v>
      </c>
      <c r="I306" s="41">
        <v>44805</v>
      </c>
      <c r="J306" s="39">
        <v>2022</v>
      </c>
      <c r="K306" s="46"/>
    </row>
    <row r="307" spans="1:11" x14ac:dyDescent="0.25">
      <c r="A307" s="39">
        <v>13085500</v>
      </c>
      <c r="B307" s="40" t="s">
        <v>10</v>
      </c>
      <c r="C307" s="41">
        <v>44806</v>
      </c>
      <c r="D307" s="39">
        <v>240</v>
      </c>
      <c r="E307" s="39">
        <v>32352.799999999999</v>
      </c>
      <c r="F307" s="39">
        <v>240</v>
      </c>
      <c r="G307" s="39">
        <v>52328</v>
      </c>
      <c r="H307" s="39">
        <v>66485.600000000006</v>
      </c>
      <c r="I307" s="41">
        <v>44806</v>
      </c>
      <c r="J307" s="39">
        <v>2022</v>
      </c>
      <c r="K307" s="46"/>
    </row>
    <row r="308" spans="1:11" x14ac:dyDescent="0.25">
      <c r="A308" s="39">
        <v>13085500</v>
      </c>
      <c r="B308" s="40" t="s">
        <v>10</v>
      </c>
      <c r="C308" s="41">
        <v>44807</v>
      </c>
      <c r="D308" s="39">
        <v>216</v>
      </c>
      <c r="E308" s="39">
        <v>32781.4</v>
      </c>
      <c r="F308" s="39">
        <v>216</v>
      </c>
      <c r="G308" s="39">
        <v>52756</v>
      </c>
      <c r="H308" s="39">
        <v>66057</v>
      </c>
      <c r="I308" s="41">
        <v>44807</v>
      </c>
      <c r="J308" s="39">
        <v>2022</v>
      </c>
      <c r="K308" s="46"/>
    </row>
    <row r="309" spans="1:11" x14ac:dyDescent="0.25">
      <c r="A309" s="39">
        <v>13085500</v>
      </c>
      <c r="B309" s="40" t="s">
        <v>10</v>
      </c>
      <c r="C309" s="41">
        <v>44808</v>
      </c>
      <c r="D309" s="39">
        <v>209</v>
      </c>
      <c r="E309" s="39">
        <v>33195.199999999997</v>
      </c>
      <c r="F309" s="39">
        <v>209</v>
      </c>
      <c r="G309" s="39">
        <v>53170</v>
      </c>
      <c r="H309" s="39">
        <v>65643.199999999997</v>
      </c>
      <c r="I309" s="41">
        <v>44808</v>
      </c>
      <c r="J309" s="39">
        <v>2022</v>
      </c>
      <c r="K309" s="46"/>
    </row>
    <row r="310" spans="1:11" x14ac:dyDescent="0.25">
      <c r="A310" s="39">
        <v>13085500</v>
      </c>
      <c r="B310" s="40" t="s">
        <v>10</v>
      </c>
      <c r="C310" s="41">
        <v>44809</v>
      </c>
      <c r="D310" s="39">
        <v>215</v>
      </c>
      <c r="E310" s="39">
        <v>33620.9</v>
      </c>
      <c r="F310" s="39">
        <v>215</v>
      </c>
      <c r="G310" s="39">
        <v>53596</v>
      </c>
      <c r="H310" s="39">
        <v>65217.5</v>
      </c>
      <c r="I310" s="41">
        <v>44809</v>
      </c>
      <c r="J310" s="39">
        <v>2022</v>
      </c>
      <c r="K310" s="46"/>
    </row>
    <row r="311" spans="1:11" x14ac:dyDescent="0.25">
      <c r="A311" s="39">
        <v>13085500</v>
      </c>
      <c r="B311" s="40" t="s">
        <v>10</v>
      </c>
      <c r="C311" s="41">
        <v>44810</v>
      </c>
      <c r="D311" s="39">
        <v>225</v>
      </c>
      <c r="E311" s="39">
        <v>34067.1</v>
      </c>
      <c r="F311" s="39">
        <v>225</v>
      </c>
      <c r="G311" s="39">
        <v>54042</v>
      </c>
      <c r="H311" s="39">
        <v>64771.3</v>
      </c>
      <c r="I311" s="41">
        <v>44810</v>
      </c>
      <c r="J311" s="39">
        <v>2022</v>
      </c>
      <c r="K311" s="46"/>
    </row>
    <row r="312" spans="1:11" x14ac:dyDescent="0.25">
      <c r="A312" s="39">
        <v>13085500</v>
      </c>
      <c r="B312" s="40" t="s">
        <v>10</v>
      </c>
      <c r="C312" s="41">
        <v>44811</v>
      </c>
      <c r="D312" s="39">
        <v>227</v>
      </c>
      <c r="E312" s="39">
        <v>34518.1</v>
      </c>
      <c r="F312" s="39">
        <v>227</v>
      </c>
      <c r="G312" s="39">
        <v>54493</v>
      </c>
      <c r="H312" s="39">
        <v>64320.3</v>
      </c>
      <c r="I312" s="41">
        <v>44811</v>
      </c>
      <c r="J312" s="39">
        <v>2022</v>
      </c>
      <c r="K312" s="46"/>
    </row>
    <row r="313" spans="1:11" x14ac:dyDescent="0.25">
      <c r="A313" s="39">
        <v>13085500</v>
      </c>
      <c r="B313" s="40" t="s">
        <v>10</v>
      </c>
      <c r="C313" s="41">
        <v>44812</v>
      </c>
      <c r="D313" s="39">
        <v>206</v>
      </c>
      <c r="E313" s="39">
        <v>34927.599999999999</v>
      </c>
      <c r="F313" s="39">
        <v>206</v>
      </c>
      <c r="G313" s="39">
        <v>54903</v>
      </c>
      <c r="H313" s="39">
        <v>63910.8</v>
      </c>
      <c r="I313" s="41">
        <v>44812</v>
      </c>
      <c r="J313" s="39">
        <v>2022</v>
      </c>
      <c r="K313" s="46"/>
    </row>
    <row r="314" spans="1:11" x14ac:dyDescent="0.25">
      <c r="A314" s="39">
        <v>13085500</v>
      </c>
      <c r="B314" s="40" t="s">
        <v>10</v>
      </c>
      <c r="C314" s="41">
        <v>44813</v>
      </c>
      <c r="D314" s="39">
        <v>200</v>
      </c>
      <c r="E314" s="39">
        <v>35324.199999999997</v>
      </c>
      <c r="F314" s="39">
        <v>200</v>
      </c>
      <c r="G314" s="39">
        <v>55299</v>
      </c>
      <c r="H314" s="39">
        <v>63514.2</v>
      </c>
      <c r="I314" s="41">
        <v>44813</v>
      </c>
      <c r="J314" s="39">
        <v>2022</v>
      </c>
      <c r="K314" s="46"/>
    </row>
    <row r="315" spans="1:11" x14ac:dyDescent="0.25">
      <c r="A315" s="39">
        <v>13085500</v>
      </c>
      <c r="B315" s="40" t="s">
        <v>10</v>
      </c>
      <c r="C315" s="41">
        <v>44814</v>
      </c>
      <c r="D315" s="39">
        <v>177</v>
      </c>
      <c r="E315" s="39">
        <v>35675.800000000003</v>
      </c>
      <c r="F315" s="39">
        <v>177</v>
      </c>
      <c r="G315" s="39">
        <v>55651</v>
      </c>
      <c r="H315" s="39">
        <v>63162.6</v>
      </c>
      <c r="I315" s="41">
        <v>44814</v>
      </c>
      <c r="J315" s="39">
        <v>2022</v>
      </c>
      <c r="K315" s="46"/>
    </row>
    <row r="316" spans="1:11" x14ac:dyDescent="0.25">
      <c r="A316" s="39">
        <v>13085500</v>
      </c>
      <c r="B316" s="40" t="s">
        <v>10</v>
      </c>
      <c r="C316" s="41">
        <v>44815</v>
      </c>
      <c r="D316" s="39">
        <v>163</v>
      </c>
      <c r="E316" s="39">
        <v>35999.300000000003</v>
      </c>
      <c r="F316" s="39">
        <v>163</v>
      </c>
      <c r="G316" s="39">
        <v>55974</v>
      </c>
      <c r="H316" s="39">
        <v>62839.1</v>
      </c>
      <c r="I316" s="41">
        <v>44815</v>
      </c>
      <c r="J316" s="39">
        <v>2022</v>
      </c>
      <c r="K316" s="46"/>
    </row>
    <row r="317" spans="1:11" x14ac:dyDescent="0.25">
      <c r="A317" s="39">
        <v>13085500</v>
      </c>
      <c r="B317" s="40" t="s">
        <v>10</v>
      </c>
      <c r="C317" s="41">
        <v>44816</v>
      </c>
      <c r="D317" s="39">
        <v>174</v>
      </c>
      <c r="E317" s="39">
        <v>36344.6</v>
      </c>
      <c r="F317" s="39">
        <v>174</v>
      </c>
      <c r="G317" s="39">
        <v>56320</v>
      </c>
      <c r="H317" s="39">
        <v>62493.8</v>
      </c>
      <c r="I317" s="41">
        <v>44816</v>
      </c>
      <c r="J317" s="39">
        <v>2022</v>
      </c>
      <c r="K317" s="46"/>
    </row>
    <row r="318" spans="1:11" x14ac:dyDescent="0.25">
      <c r="A318" s="39">
        <v>13085500</v>
      </c>
      <c r="B318" s="40" t="s">
        <v>10</v>
      </c>
      <c r="C318" s="41">
        <v>44817</v>
      </c>
      <c r="D318" s="39">
        <v>175</v>
      </c>
      <c r="E318" s="39">
        <v>36692.400000000001</v>
      </c>
      <c r="F318" s="39">
        <v>175</v>
      </c>
      <c r="G318" s="39">
        <v>56667</v>
      </c>
      <c r="H318" s="39">
        <v>62146</v>
      </c>
      <c r="I318" s="41">
        <v>44817</v>
      </c>
      <c r="J318" s="39">
        <v>2022</v>
      </c>
      <c r="K318" s="46"/>
    </row>
    <row r="319" spans="1:11" x14ac:dyDescent="0.25">
      <c r="A319" s="39">
        <v>13085500</v>
      </c>
      <c r="B319" s="40" t="s">
        <v>10</v>
      </c>
      <c r="C319" s="41">
        <v>44818</v>
      </c>
      <c r="D319" s="39">
        <v>172</v>
      </c>
      <c r="E319" s="39">
        <v>37033.599999999999</v>
      </c>
      <c r="F319" s="39">
        <v>172</v>
      </c>
      <c r="G319" s="39">
        <v>57009</v>
      </c>
      <c r="H319" s="39">
        <v>61804.800000000003</v>
      </c>
      <c r="I319" s="41">
        <v>44818</v>
      </c>
      <c r="J319" s="39">
        <v>2022</v>
      </c>
      <c r="K319" s="46"/>
    </row>
    <row r="320" spans="1:11" x14ac:dyDescent="0.25">
      <c r="A320" s="39">
        <v>13085500</v>
      </c>
      <c r="B320" s="40" t="s">
        <v>10</v>
      </c>
      <c r="C320" s="41">
        <v>44819</v>
      </c>
      <c r="D320" s="39">
        <v>176</v>
      </c>
      <c r="E320" s="39">
        <v>37383.599999999999</v>
      </c>
      <c r="F320" s="39">
        <v>176</v>
      </c>
      <c r="G320" s="39">
        <v>57359</v>
      </c>
      <c r="H320" s="39">
        <v>61454.8</v>
      </c>
      <c r="I320" s="41">
        <v>44819</v>
      </c>
      <c r="J320" s="39">
        <v>2022</v>
      </c>
      <c r="K320" s="46"/>
    </row>
    <row r="321" spans="1:11" x14ac:dyDescent="0.25">
      <c r="A321" s="39">
        <v>13085500</v>
      </c>
      <c r="B321" s="40" t="s">
        <v>10</v>
      </c>
      <c r="C321" s="41">
        <v>44820</v>
      </c>
      <c r="D321" s="39">
        <v>164</v>
      </c>
      <c r="E321" s="39">
        <v>37707.9</v>
      </c>
      <c r="F321" s="39">
        <v>164</v>
      </c>
      <c r="G321" s="39">
        <v>57683</v>
      </c>
      <c r="H321" s="39">
        <v>61130.5</v>
      </c>
      <c r="I321" s="41">
        <v>44820</v>
      </c>
      <c r="J321" s="39">
        <v>2022</v>
      </c>
      <c r="K321" s="46"/>
    </row>
    <row r="322" spans="1:11" x14ac:dyDescent="0.25">
      <c r="A322" s="39">
        <v>13085500</v>
      </c>
      <c r="B322" s="40" t="s">
        <v>10</v>
      </c>
      <c r="C322" s="41">
        <v>44821</v>
      </c>
      <c r="D322" s="39">
        <v>135</v>
      </c>
      <c r="E322" s="39">
        <v>37976.1</v>
      </c>
      <c r="F322" s="39">
        <v>135</v>
      </c>
      <c r="G322" s="39">
        <v>57951</v>
      </c>
      <c r="H322" s="39">
        <v>60862.3</v>
      </c>
      <c r="I322" s="41">
        <v>44821</v>
      </c>
      <c r="J322" s="39">
        <v>2022</v>
      </c>
      <c r="K322" s="46"/>
    </row>
    <row r="323" spans="1:11" x14ac:dyDescent="0.25">
      <c r="A323" s="39">
        <v>13085500</v>
      </c>
      <c r="B323" s="40" t="s">
        <v>10</v>
      </c>
      <c r="C323" s="41">
        <v>44822</v>
      </c>
      <c r="D323" s="39">
        <v>124</v>
      </c>
      <c r="E323" s="39">
        <v>38221.599999999999</v>
      </c>
      <c r="F323" s="39">
        <v>124</v>
      </c>
      <c r="G323" s="39">
        <v>58197</v>
      </c>
      <c r="H323" s="39">
        <v>60616.800000000003</v>
      </c>
      <c r="I323" s="41">
        <v>44822</v>
      </c>
      <c r="J323" s="39">
        <v>2022</v>
      </c>
      <c r="K323" s="46"/>
    </row>
    <row r="324" spans="1:11" x14ac:dyDescent="0.25">
      <c r="A324" s="39">
        <v>13085500</v>
      </c>
      <c r="B324" s="40" t="s">
        <v>10</v>
      </c>
      <c r="C324" s="41">
        <v>44823</v>
      </c>
      <c r="D324" s="39">
        <v>135</v>
      </c>
      <c r="E324" s="39">
        <v>38490</v>
      </c>
      <c r="F324" s="39">
        <v>135</v>
      </c>
      <c r="G324" s="39">
        <v>58465</v>
      </c>
      <c r="H324" s="39">
        <v>60348.4</v>
      </c>
      <c r="I324" s="41">
        <v>44823</v>
      </c>
      <c r="J324" s="39">
        <v>2022</v>
      </c>
      <c r="K324" s="46"/>
    </row>
    <row r="325" spans="1:11" x14ac:dyDescent="0.25">
      <c r="A325" s="39">
        <v>13085500</v>
      </c>
      <c r="B325" s="40" t="s">
        <v>10</v>
      </c>
      <c r="C325" s="41">
        <v>44824</v>
      </c>
      <c r="D325" s="39">
        <v>148</v>
      </c>
      <c r="E325" s="39">
        <v>38782.9</v>
      </c>
      <c r="F325" s="39">
        <v>148</v>
      </c>
      <c r="G325" s="39">
        <v>58758</v>
      </c>
      <c r="H325" s="39">
        <v>60055.5</v>
      </c>
      <c r="I325" s="41">
        <v>44824</v>
      </c>
      <c r="J325" s="39">
        <v>2022</v>
      </c>
      <c r="K325" s="46"/>
    </row>
    <row r="326" spans="1:11" x14ac:dyDescent="0.25">
      <c r="A326" s="39">
        <v>13085500</v>
      </c>
      <c r="B326" s="40" t="s">
        <v>10</v>
      </c>
      <c r="C326" s="41">
        <v>44825</v>
      </c>
      <c r="D326" s="39">
        <v>146</v>
      </c>
      <c r="E326" s="39">
        <v>39072.5</v>
      </c>
      <c r="F326" s="39">
        <v>146</v>
      </c>
      <c r="G326" s="39">
        <v>59047</v>
      </c>
      <c r="H326" s="39">
        <v>59765.9</v>
      </c>
      <c r="I326" s="41">
        <v>44825</v>
      </c>
      <c r="J326" s="39">
        <v>2022</v>
      </c>
      <c r="K326" s="46"/>
    </row>
    <row r="327" spans="1:11" x14ac:dyDescent="0.25">
      <c r="A327" s="39">
        <v>13085500</v>
      </c>
      <c r="B327" s="40" t="s">
        <v>10</v>
      </c>
      <c r="C327" s="41">
        <v>44826</v>
      </c>
      <c r="D327" s="39">
        <v>136</v>
      </c>
      <c r="E327" s="39">
        <v>39341.9</v>
      </c>
      <c r="F327" s="39">
        <v>136</v>
      </c>
      <c r="G327" s="39">
        <v>59317</v>
      </c>
      <c r="H327" s="39">
        <v>59496.5</v>
      </c>
      <c r="I327" s="41">
        <v>44826</v>
      </c>
      <c r="J327" s="39">
        <v>2022</v>
      </c>
      <c r="K327" s="46"/>
    </row>
    <row r="328" spans="1:11" x14ac:dyDescent="0.25">
      <c r="A328" s="39">
        <v>13085500</v>
      </c>
      <c r="B328" s="40" t="s">
        <v>10</v>
      </c>
      <c r="C328" s="41">
        <v>44827</v>
      </c>
      <c r="D328" s="39">
        <v>140</v>
      </c>
      <c r="E328" s="39">
        <v>39619.199999999997</v>
      </c>
      <c r="F328" s="39">
        <v>140</v>
      </c>
      <c r="G328" s="39">
        <v>59594</v>
      </c>
      <c r="H328" s="39">
        <v>59219.199999999997</v>
      </c>
      <c r="I328" s="41">
        <v>44827</v>
      </c>
      <c r="J328" s="39">
        <v>2022</v>
      </c>
      <c r="K328" s="46"/>
    </row>
    <row r="329" spans="1:11" x14ac:dyDescent="0.25">
      <c r="A329" s="39">
        <v>13085500</v>
      </c>
      <c r="B329" s="40" t="s">
        <v>10</v>
      </c>
      <c r="C329" s="41">
        <v>44828</v>
      </c>
      <c r="D329" s="39">
        <v>121</v>
      </c>
      <c r="E329" s="39">
        <v>39859.599999999999</v>
      </c>
      <c r="F329" s="39">
        <v>121</v>
      </c>
      <c r="G329" s="39">
        <v>59835</v>
      </c>
      <c r="H329" s="39">
        <v>58978.8</v>
      </c>
      <c r="I329" s="41">
        <v>44828</v>
      </c>
      <c r="J329" s="39">
        <v>2022</v>
      </c>
      <c r="K329" s="46"/>
    </row>
    <row r="330" spans="1:11" x14ac:dyDescent="0.25">
      <c r="A330" s="39">
        <v>13085500</v>
      </c>
      <c r="B330" s="40" t="s">
        <v>10</v>
      </c>
      <c r="C330" s="41">
        <v>44829</v>
      </c>
      <c r="D330" s="39">
        <v>117</v>
      </c>
      <c r="E330" s="39">
        <v>40092.400000000001</v>
      </c>
      <c r="F330" s="39">
        <v>117</v>
      </c>
      <c r="G330" s="39">
        <v>60067</v>
      </c>
      <c r="H330" s="39">
        <v>58746</v>
      </c>
      <c r="I330" s="41">
        <v>44829</v>
      </c>
      <c r="J330" s="39">
        <v>2022</v>
      </c>
      <c r="K330" s="46"/>
    </row>
    <row r="331" spans="1:11" x14ac:dyDescent="0.25">
      <c r="A331" s="39">
        <v>13085500</v>
      </c>
      <c r="B331" s="40" t="s">
        <v>10</v>
      </c>
      <c r="C331" s="41">
        <v>44830</v>
      </c>
      <c r="D331" s="39">
        <v>138</v>
      </c>
      <c r="E331" s="39">
        <v>40365.800000000003</v>
      </c>
      <c r="F331" s="39">
        <v>138</v>
      </c>
      <c r="G331" s="39">
        <v>60341</v>
      </c>
      <c r="H331" s="39">
        <v>58472.6</v>
      </c>
      <c r="I331" s="41">
        <v>44830</v>
      </c>
      <c r="J331" s="39">
        <v>2022</v>
      </c>
      <c r="K331" s="46"/>
    </row>
    <row r="332" spans="1:11" x14ac:dyDescent="0.25">
      <c r="A332" s="39">
        <v>13085500</v>
      </c>
      <c r="B332" s="40" t="s">
        <v>10</v>
      </c>
      <c r="C332" s="41">
        <v>44831</v>
      </c>
      <c r="D332" s="39">
        <v>151</v>
      </c>
      <c r="E332" s="39">
        <v>40664.199999999997</v>
      </c>
      <c r="F332" s="39">
        <v>151</v>
      </c>
      <c r="G332" s="39">
        <v>60639</v>
      </c>
      <c r="H332" s="39">
        <v>58174.2</v>
      </c>
      <c r="I332" s="41">
        <v>44831</v>
      </c>
      <c r="J332" s="39">
        <v>2022</v>
      </c>
      <c r="K332" s="46"/>
    </row>
    <row r="333" spans="1:11" x14ac:dyDescent="0.25">
      <c r="A333" s="39">
        <v>13085500</v>
      </c>
      <c r="B333" s="40" t="s">
        <v>10</v>
      </c>
      <c r="C333" s="41">
        <v>44832</v>
      </c>
      <c r="D333" s="39">
        <v>150</v>
      </c>
      <c r="E333" s="39">
        <v>40962.5</v>
      </c>
      <c r="F333" s="39">
        <v>150</v>
      </c>
      <c r="G333" s="39">
        <v>60937</v>
      </c>
      <c r="H333" s="39">
        <v>57875.9</v>
      </c>
      <c r="I333" s="41">
        <v>44832</v>
      </c>
      <c r="J333" s="39">
        <v>2022</v>
      </c>
      <c r="K333" s="46"/>
    </row>
    <row r="334" spans="1:11" x14ac:dyDescent="0.25">
      <c r="A334" s="39">
        <v>13085500</v>
      </c>
      <c r="B334" s="40" t="s">
        <v>10</v>
      </c>
      <c r="C334" s="41">
        <v>44833</v>
      </c>
      <c r="D334" s="39">
        <v>155</v>
      </c>
      <c r="E334" s="39">
        <v>41269.300000000003</v>
      </c>
      <c r="F334" s="39">
        <v>155</v>
      </c>
      <c r="G334" s="39">
        <v>61244</v>
      </c>
      <c r="H334" s="39">
        <v>57569.1</v>
      </c>
      <c r="I334" s="41">
        <v>44833</v>
      </c>
      <c r="J334" s="39">
        <v>2022</v>
      </c>
      <c r="K334" s="46"/>
    </row>
    <row r="335" spans="1:11" x14ac:dyDescent="0.25">
      <c r="A335" s="39">
        <v>13085500</v>
      </c>
      <c r="B335" s="40" t="s">
        <v>10</v>
      </c>
      <c r="C335" s="41">
        <v>44834</v>
      </c>
      <c r="D335" s="39">
        <v>155</v>
      </c>
      <c r="E335" s="39">
        <v>41577.1</v>
      </c>
      <c r="F335" s="39">
        <v>155</v>
      </c>
      <c r="G335" s="39">
        <v>61552</v>
      </c>
      <c r="H335" s="39">
        <v>57261.3</v>
      </c>
      <c r="I335" s="41">
        <v>44834</v>
      </c>
      <c r="J335" s="39">
        <v>2022</v>
      </c>
      <c r="K335" s="46"/>
    </row>
    <row r="336" spans="1:11" x14ac:dyDescent="0.25">
      <c r="A336" s="39">
        <v>13085500</v>
      </c>
      <c r="B336" s="40" t="s">
        <v>10</v>
      </c>
      <c r="C336" s="41">
        <v>44835</v>
      </c>
      <c r="D336" s="39">
        <v>155</v>
      </c>
      <c r="E336" s="39">
        <v>41884.9</v>
      </c>
      <c r="F336" s="39">
        <v>155</v>
      </c>
      <c r="G336" s="39">
        <v>61860</v>
      </c>
      <c r="H336" s="39">
        <v>56953.5</v>
      </c>
      <c r="I336" s="41">
        <v>44835</v>
      </c>
      <c r="J336" s="39">
        <v>2022</v>
      </c>
      <c r="K336" s="46"/>
    </row>
    <row r="337" spans="1:11" x14ac:dyDescent="0.25">
      <c r="A337" s="39">
        <v>13085500</v>
      </c>
      <c r="B337" s="40" t="s">
        <v>10</v>
      </c>
      <c r="C337" s="41">
        <v>44836</v>
      </c>
      <c r="D337" s="39">
        <v>155</v>
      </c>
      <c r="E337" s="39">
        <v>42192.7</v>
      </c>
      <c r="F337" s="39">
        <v>155</v>
      </c>
      <c r="G337" s="39">
        <v>62168</v>
      </c>
      <c r="H337" s="39">
        <v>56645.7</v>
      </c>
      <c r="I337" s="41">
        <v>44836</v>
      </c>
      <c r="J337" s="39">
        <v>2022</v>
      </c>
      <c r="K337" s="46"/>
    </row>
    <row r="338" spans="1:11" x14ac:dyDescent="0.25">
      <c r="A338" s="39">
        <v>13085500</v>
      </c>
      <c r="B338" s="40" t="s">
        <v>10</v>
      </c>
      <c r="C338" s="41">
        <v>44837</v>
      </c>
      <c r="D338" s="39">
        <v>85</v>
      </c>
      <c r="E338" s="39">
        <v>42360.7</v>
      </c>
      <c r="F338" s="39">
        <v>85</v>
      </c>
      <c r="G338" s="39">
        <v>62336</v>
      </c>
      <c r="H338" s="39">
        <v>56477.7</v>
      </c>
      <c r="I338" s="41">
        <v>44837</v>
      </c>
      <c r="J338" s="39">
        <v>2022</v>
      </c>
      <c r="K338" s="46"/>
    </row>
    <row r="339" spans="1:11" x14ac:dyDescent="0.25">
      <c r="A339" s="39">
        <v>13085500</v>
      </c>
      <c r="B339" s="40" t="s">
        <v>10</v>
      </c>
      <c r="C339" s="41">
        <v>44838</v>
      </c>
      <c r="D339" s="39">
        <v>61</v>
      </c>
      <c r="E339" s="39">
        <v>42481.7</v>
      </c>
      <c r="F339" s="39">
        <v>61</v>
      </c>
      <c r="G339" s="39">
        <v>62457</v>
      </c>
      <c r="H339" s="39">
        <v>56356.7</v>
      </c>
      <c r="I339" s="41">
        <v>44838</v>
      </c>
      <c r="J339" s="39">
        <v>2022</v>
      </c>
      <c r="K339" s="46"/>
    </row>
    <row r="340" spans="1:11" x14ac:dyDescent="0.25">
      <c r="A340" s="39">
        <v>13085500</v>
      </c>
      <c r="B340" s="40" t="s">
        <v>10</v>
      </c>
      <c r="C340" s="41">
        <v>44839</v>
      </c>
      <c r="D340" s="39">
        <v>70</v>
      </c>
      <c r="E340" s="39">
        <v>42620</v>
      </c>
      <c r="F340" s="39">
        <v>70</v>
      </c>
      <c r="G340" s="39">
        <v>62595</v>
      </c>
      <c r="H340" s="39">
        <v>56218.400000000001</v>
      </c>
      <c r="I340" s="41">
        <v>44839</v>
      </c>
      <c r="J340" s="39">
        <v>2022</v>
      </c>
      <c r="K340" s="46"/>
    </row>
    <row r="341" spans="1:11" x14ac:dyDescent="0.25">
      <c r="A341" s="39">
        <v>13085500</v>
      </c>
      <c r="B341" s="40" t="s">
        <v>10</v>
      </c>
      <c r="C341" s="41">
        <v>44840</v>
      </c>
      <c r="D341" s="39">
        <v>90</v>
      </c>
      <c r="E341" s="39">
        <v>42798.400000000001</v>
      </c>
      <c r="F341" s="39">
        <v>90</v>
      </c>
      <c r="G341" s="39">
        <v>62773</v>
      </c>
      <c r="H341" s="39">
        <v>56040</v>
      </c>
      <c r="I341" s="41">
        <v>44840</v>
      </c>
      <c r="J341" s="39">
        <v>2022</v>
      </c>
      <c r="K341" s="46"/>
    </row>
    <row r="342" spans="1:11" x14ac:dyDescent="0.25">
      <c r="A342" s="39">
        <v>13085500</v>
      </c>
      <c r="B342" s="40" t="s">
        <v>10</v>
      </c>
      <c r="C342" s="41">
        <v>44841</v>
      </c>
      <c r="D342" s="39">
        <v>77</v>
      </c>
      <c r="E342" s="39">
        <v>42950.5</v>
      </c>
      <c r="F342" s="39">
        <v>77</v>
      </c>
      <c r="G342" s="39">
        <v>62925</v>
      </c>
      <c r="H342" s="39">
        <v>55887.9</v>
      </c>
      <c r="I342" s="41">
        <v>44841</v>
      </c>
      <c r="J342" s="39">
        <v>2022</v>
      </c>
      <c r="K342" s="46"/>
    </row>
    <row r="343" spans="1:11" x14ac:dyDescent="0.25">
      <c r="A343" s="39">
        <v>13085500</v>
      </c>
      <c r="B343" s="40" t="s">
        <v>10</v>
      </c>
      <c r="C343" s="41">
        <v>44842</v>
      </c>
      <c r="D343" s="39">
        <v>73</v>
      </c>
      <c r="E343" s="39">
        <v>43096.2</v>
      </c>
      <c r="F343" s="39">
        <v>73</v>
      </c>
      <c r="G343" s="39">
        <v>63071</v>
      </c>
      <c r="H343" s="39">
        <v>55742.2</v>
      </c>
      <c r="I343" s="41">
        <v>44842</v>
      </c>
      <c r="J343" s="39">
        <v>2022</v>
      </c>
      <c r="K343" s="46"/>
    </row>
    <row r="344" spans="1:11" x14ac:dyDescent="0.25">
      <c r="A344" s="39">
        <v>13085500</v>
      </c>
      <c r="B344" s="40" t="s">
        <v>10</v>
      </c>
      <c r="C344" s="41">
        <v>44843</v>
      </c>
      <c r="D344" s="39">
        <v>74</v>
      </c>
      <c r="E344" s="39">
        <v>43242.400000000001</v>
      </c>
      <c r="F344" s="39">
        <v>74</v>
      </c>
      <c r="G344" s="39">
        <v>63217</v>
      </c>
      <c r="H344" s="39">
        <v>55596</v>
      </c>
      <c r="I344" s="41">
        <v>44843</v>
      </c>
      <c r="J344" s="39">
        <v>2022</v>
      </c>
      <c r="K344" s="46"/>
    </row>
    <row r="345" spans="1:11" x14ac:dyDescent="0.25">
      <c r="A345" s="39">
        <v>13085500</v>
      </c>
      <c r="B345" s="40" t="s">
        <v>10</v>
      </c>
      <c r="C345" s="41">
        <v>44844</v>
      </c>
      <c r="D345" s="39">
        <v>75</v>
      </c>
      <c r="E345" s="39">
        <v>43391.4</v>
      </c>
      <c r="F345" s="39">
        <v>75</v>
      </c>
      <c r="G345" s="39">
        <v>63366</v>
      </c>
      <c r="H345" s="39">
        <v>55447</v>
      </c>
      <c r="I345" s="41">
        <v>44844</v>
      </c>
      <c r="J345" s="39">
        <v>2022</v>
      </c>
      <c r="K345" s="46"/>
    </row>
    <row r="346" spans="1:11" x14ac:dyDescent="0.25">
      <c r="A346" s="39">
        <v>13085500</v>
      </c>
      <c r="B346" s="40" t="s">
        <v>10</v>
      </c>
      <c r="C346" s="41">
        <v>44845</v>
      </c>
      <c r="D346" s="39">
        <v>71</v>
      </c>
      <c r="E346" s="39">
        <v>43532.9</v>
      </c>
      <c r="F346" s="39">
        <v>71</v>
      </c>
      <c r="G346" s="39">
        <v>63508</v>
      </c>
      <c r="H346" s="39">
        <v>55305.5</v>
      </c>
      <c r="I346" s="41">
        <v>44845</v>
      </c>
      <c r="J346" s="39">
        <v>2022</v>
      </c>
      <c r="K346" s="46"/>
    </row>
    <row r="347" spans="1:11" x14ac:dyDescent="0.25">
      <c r="A347" s="39">
        <v>13085500</v>
      </c>
      <c r="B347" s="40" t="s">
        <v>10</v>
      </c>
      <c r="C347" s="41">
        <v>44846</v>
      </c>
      <c r="D347" s="39">
        <v>67</v>
      </c>
      <c r="E347" s="39">
        <v>43666.400000000001</v>
      </c>
      <c r="F347" s="39">
        <v>67</v>
      </c>
      <c r="G347" s="39">
        <v>63641</v>
      </c>
      <c r="H347" s="39">
        <v>55172</v>
      </c>
      <c r="I347" s="41">
        <v>44846</v>
      </c>
      <c r="J347" s="39">
        <v>2022</v>
      </c>
      <c r="K347" s="46"/>
    </row>
    <row r="348" spans="1:11" x14ac:dyDescent="0.25">
      <c r="A348" s="39">
        <v>13085500</v>
      </c>
      <c r="B348" s="40" t="s">
        <v>10</v>
      </c>
      <c r="C348" s="41">
        <v>44847</v>
      </c>
      <c r="D348" s="39">
        <v>61</v>
      </c>
      <c r="E348" s="39">
        <v>43788</v>
      </c>
      <c r="F348" s="39">
        <v>61</v>
      </c>
      <c r="G348" s="39">
        <v>63763</v>
      </c>
      <c r="H348" s="39">
        <v>55050.400000000001</v>
      </c>
      <c r="I348" s="41">
        <v>44847</v>
      </c>
      <c r="J348" s="39">
        <v>2022</v>
      </c>
      <c r="K348" s="46"/>
    </row>
    <row r="349" spans="1:11" x14ac:dyDescent="0.25">
      <c r="A349" s="39">
        <v>13085500</v>
      </c>
      <c r="B349" s="40" t="s">
        <v>10</v>
      </c>
      <c r="C349" s="41">
        <v>44848</v>
      </c>
      <c r="D349" s="39">
        <v>34</v>
      </c>
      <c r="E349" s="39">
        <v>43856</v>
      </c>
      <c r="F349" s="39">
        <v>34</v>
      </c>
      <c r="G349" s="39">
        <v>63831</v>
      </c>
      <c r="H349" s="39">
        <v>54982.400000000001</v>
      </c>
      <c r="I349" s="41">
        <v>44848</v>
      </c>
      <c r="J349" s="39">
        <v>2022</v>
      </c>
      <c r="K349" s="46"/>
    </row>
    <row r="350" spans="1:11" x14ac:dyDescent="0.25">
      <c r="A350" s="39">
        <v>13085500</v>
      </c>
      <c r="B350" s="40" t="s">
        <v>10</v>
      </c>
      <c r="C350" s="41">
        <v>44849</v>
      </c>
      <c r="D350" s="39">
        <v>0</v>
      </c>
      <c r="E350" s="39">
        <v>43856</v>
      </c>
      <c r="F350" s="39">
        <v>0</v>
      </c>
      <c r="G350" s="39">
        <v>63831</v>
      </c>
      <c r="H350" s="39">
        <v>54982.400000000001</v>
      </c>
      <c r="I350" s="41">
        <v>44849</v>
      </c>
      <c r="J350" s="39">
        <v>2022</v>
      </c>
      <c r="K350" s="46"/>
    </row>
    <row r="351" spans="1:11" x14ac:dyDescent="0.25">
      <c r="A351" s="39">
        <v>13085500</v>
      </c>
      <c r="B351" s="40" t="s">
        <v>10</v>
      </c>
      <c r="C351" s="41">
        <v>44850</v>
      </c>
      <c r="D351" s="39">
        <v>0</v>
      </c>
      <c r="E351" s="39">
        <v>43856</v>
      </c>
      <c r="F351" s="39">
        <v>0</v>
      </c>
      <c r="G351" s="39">
        <v>63831</v>
      </c>
      <c r="H351" s="39">
        <v>54982.400000000001</v>
      </c>
      <c r="I351" s="41">
        <v>44850</v>
      </c>
      <c r="J351" s="39">
        <v>2022</v>
      </c>
      <c r="K351" s="46"/>
    </row>
    <row r="352" spans="1:11" x14ac:dyDescent="0.25">
      <c r="A352" s="39">
        <v>13085500</v>
      </c>
      <c r="B352" s="40" t="s">
        <v>10</v>
      </c>
      <c r="C352" s="41">
        <v>44851</v>
      </c>
      <c r="D352" s="39">
        <v>0</v>
      </c>
      <c r="E352" s="39">
        <v>43856</v>
      </c>
      <c r="F352" s="39">
        <v>0</v>
      </c>
      <c r="G352" s="39">
        <v>63831</v>
      </c>
      <c r="H352" s="39">
        <v>54982.400000000001</v>
      </c>
      <c r="I352" s="41">
        <v>44851</v>
      </c>
      <c r="J352" s="39">
        <v>2022</v>
      </c>
      <c r="K352" s="46"/>
    </row>
    <row r="353" spans="1:11" x14ac:dyDescent="0.25">
      <c r="A353" s="39">
        <v>13085500</v>
      </c>
      <c r="B353" s="40" t="s">
        <v>10</v>
      </c>
      <c r="C353" s="41">
        <v>44852</v>
      </c>
      <c r="D353" s="39">
        <v>0</v>
      </c>
      <c r="E353" s="39">
        <v>43856</v>
      </c>
      <c r="F353" s="39">
        <v>0</v>
      </c>
      <c r="G353" s="39">
        <v>63831</v>
      </c>
      <c r="H353" s="39">
        <v>54982.400000000001</v>
      </c>
      <c r="I353" s="41">
        <v>44852</v>
      </c>
      <c r="J353" s="39">
        <v>2022</v>
      </c>
      <c r="K353" s="46"/>
    </row>
    <row r="354" spans="1:11" x14ac:dyDescent="0.25">
      <c r="A354" s="39">
        <v>13085500</v>
      </c>
      <c r="B354" s="40" t="s">
        <v>10</v>
      </c>
      <c r="C354" s="41">
        <v>44853</v>
      </c>
      <c r="D354" s="39">
        <v>0</v>
      </c>
      <c r="E354" s="39">
        <v>43856</v>
      </c>
      <c r="F354" s="39">
        <v>0</v>
      </c>
      <c r="G354" s="39">
        <v>63831</v>
      </c>
      <c r="H354" s="39">
        <v>54982.400000000001</v>
      </c>
      <c r="I354" s="41">
        <v>44853</v>
      </c>
      <c r="J354" s="39">
        <v>2022</v>
      </c>
      <c r="K354" s="46"/>
    </row>
    <row r="355" spans="1:11" x14ac:dyDescent="0.25">
      <c r="A355" s="39">
        <v>13085500</v>
      </c>
      <c r="B355" s="40" t="s">
        <v>10</v>
      </c>
      <c r="C355" s="41">
        <v>44854</v>
      </c>
      <c r="D355" s="39">
        <v>0</v>
      </c>
      <c r="E355" s="39">
        <v>43856</v>
      </c>
      <c r="F355" s="39">
        <v>0</v>
      </c>
      <c r="G355" s="39">
        <v>63831</v>
      </c>
      <c r="H355" s="39">
        <v>54982.400000000001</v>
      </c>
      <c r="I355" s="41">
        <v>44854</v>
      </c>
      <c r="J355" s="39">
        <v>2022</v>
      </c>
      <c r="K355" s="46"/>
    </row>
    <row r="356" spans="1:11" x14ac:dyDescent="0.25">
      <c r="A356" s="39">
        <v>13085500</v>
      </c>
      <c r="B356" s="40" t="s">
        <v>10</v>
      </c>
      <c r="C356" s="41">
        <v>44855</v>
      </c>
      <c r="D356" s="39">
        <v>0</v>
      </c>
      <c r="E356" s="39">
        <v>43856</v>
      </c>
      <c r="F356" s="39">
        <v>0</v>
      </c>
      <c r="G356" s="39">
        <v>63831</v>
      </c>
      <c r="H356" s="39">
        <v>54982.400000000001</v>
      </c>
      <c r="I356" s="41">
        <v>44855</v>
      </c>
      <c r="J356" s="39">
        <v>2022</v>
      </c>
      <c r="K356" s="46"/>
    </row>
    <row r="357" spans="1:11" x14ac:dyDescent="0.25">
      <c r="A357" s="39">
        <v>13085500</v>
      </c>
      <c r="B357" s="40" t="s">
        <v>10</v>
      </c>
      <c r="C357" s="41">
        <v>44856</v>
      </c>
      <c r="D357" s="39">
        <v>0</v>
      </c>
      <c r="E357" s="39">
        <v>43856</v>
      </c>
      <c r="F357" s="39">
        <v>0</v>
      </c>
      <c r="G357" s="39">
        <v>63831</v>
      </c>
      <c r="H357" s="39">
        <v>54982.400000000001</v>
      </c>
      <c r="I357" s="41">
        <v>44856</v>
      </c>
      <c r="J357" s="39">
        <v>2022</v>
      </c>
      <c r="K357" s="46"/>
    </row>
    <row r="358" spans="1:11" x14ac:dyDescent="0.25">
      <c r="A358" s="39">
        <v>13085500</v>
      </c>
      <c r="B358" s="40" t="s">
        <v>10</v>
      </c>
      <c r="C358" s="41">
        <v>44857</v>
      </c>
      <c r="D358" s="39">
        <v>0</v>
      </c>
      <c r="E358" s="39">
        <v>43856</v>
      </c>
      <c r="F358" s="39">
        <v>0</v>
      </c>
      <c r="G358" s="39">
        <v>63831</v>
      </c>
      <c r="H358" s="39">
        <v>54982.400000000001</v>
      </c>
      <c r="I358" s="41">
        <v>44857</v>
      </c>
      <c r="J358" s="39">
        <v>2022</v>
      </c>
      <c r="K358" s="46"/>
    </row>
    <row r="359" spans="1:11" x14ac:dyDescent="0.25">
      <c r="A359" s="39">
        <v>13085500</v>
      </c>
      <c r="B359" s="40" t="s">
        <v>10</v>
      </c>
      <c r="C359" s="41">
        <v>44858</v>
      </c>
      <c r="D359" s="39">
        <v>0</v>
      </c>
      <c r="E359" s="39">
        <v>43856</v>
      </c>
      <c r="F359" s="39">
        <v>0</v>
      </c>
      <c r="G359" s="39">
        <v>63831</v>
      </c>
      <c r="H359" s="39">
        <v>54982.400000000001</v>
      </c>
      <c r="I359" s="41">
        <v>44858</v>
      </c>
      <c r="J359" s="39">
        <v>2022</v>
      </c>
      <c r="K359" s="46"/>
    </row>
    <row r="360" spans="1:11" x14ac:dyDescent="0.25">
      <c r="A360" s="39">
        <v>13085500</v>
      </c>
      <c r="B360" s="40" t="s">
        <v>10</v>
      </c>
      <c r="C360" s="41">
        <v>44859</v>
      </c>
      <c r="D360" s="39">
        <v>0</v>
      </c>
      <c r="E360" s="39">
        <v>43856</v>
      </c>
      <c r="F360" s="39">
        <v>0</v>
      </c>
      <c r="G360" s="39">
        <v>63831</v>
      </c>
      <c r="H360" s="39">
        <v>54982.400000000001</v>
      </c>
      <c r="I360" s="41">
        <v>44859</v>
      </c>
      <c r="J360" s="39">
        <v>2022</v>
      </c>
      <c r="K360" s="46"/>
    </row>
    <row r="361" spans="1:11" x14ac:dyDescent="0.25">
      <c r="A361" s="39">
        <v>13085500</v>
      </c>
      <c r="B361" s="40" t="s">
        <v>10</v>
      </c>
      <c r="C361" s="41">
        <v>44860</v>
      </c>
      <c r="D361" s="39">
        <v>0</v>
      </c>
      <c r="E361" s="39">
        <v>43856</v>
      </c>
      <c r="F361" s="39">
        <v>0</v>
      </c>
      <c r="G361" s="39">
        <v>63831</v>
      </c>
      <c r="H361" s="39">
        <v>54982.400000000001</v>
      </c>
      <c r="I361" s="41">
        <v>44860</v>
      </c>
      <c r="J361" s="39">
        <v>2022</v>
      </c>
      <c r="K361" s="46"/>
    </row>
    <row r="362" spans="1:11" x14ac:dyDescent="0.25">
      <c r="A362" s="39">
        <v>13085500</v>
      </c>
      <c r="B362" s="40" t="s">
        <v>10</v>
      </c>
      <c r="C362" s="41">
        <v>44861</v>
      </c>
      <c r="D362" s="39">
        <v>0</v>
      </c>
      <c r="E362" s="39">
        <v>43856</v>
      </c>
      <c r="F362" s="39">
        <v>0</v>
      </c>
      <c r="G362" s="39">
        <v>63831</v>
      </c>
      <c r="H362" s="39">
        <v>54982.400000000001</v>
      </c>
      <c r="I362" s="41">
        <v>44861</v>
      </c>
      <c r="J362" s="39">
        <v>2022</v>
      </c>
      <c r="K362" s="46"/>
    </row>
    <row r="363" spans="1:11" x14ac:dyDescent="0.25">
      <c r="A363" s="39">
        <v>13085500</v>
      </c>
      <c r="B363" s="40" t="s">
        <v>10</v>
      </c>
      <c r="C363" s="41">
        <v>44862</v>
      </c>
      <c r="D363" s="39">
        <v>0</v>
      </c>
      <c r="E363" s="39">
        <v>43856</v>
      </c>
      <c r="F363" s="39">
        <v>0</v>
      </c>
      <c r="G363" s="39">
        <v>63831</v>
      </c>
      <c r="H363" s="39">
        <v>54982.400000000001</v>
      </c>
      <c r="I363" s="41">
        <v>44862</v>
      </c>
      <c r="J363" s="39">
        <v>2022</v>
      </c>
      <c r="K363" s="46"/>
    </row>
    <row r="364" spans="1:11" x14ac:dyDescent="0.25">
      <c r="A364" s="39">
        <v>13085500</v>
      </c>
      <c r="B364" s="40" t="s">
        <v>10</v>
      </c>
      <c r="C364" s="41">
        <v>44863</v>
      </c>
      <c r="D364" s="39">
        <v>0</v>
      </c>
      <c r="E364" s="39">
        <v>43856</v>
      </c>
      <c r="F364" s="39">
        <v>0</v>
      </c>
      <c r="G364" s="39">
        <v>63831</v>
      </c>
      <c r="H364" s="39">
        <v>54982.400000000001</v>
      </c>
      <c r="I364" s="41">
        <v>44863</v>
      </c>
      <c r="J364" s="39">
        <v>2022</v>
      </c>
      <c r="K364" s="46"/>
    </row>
    <row r="365" spans="1:11" x14ac:dyDescent="0.25">
      <c r="A365" s="39">
        <v>13085500</v>
      </c>
      <c r="B365" s="40" t="s">
        <v>10</v>
      </c>
      <c r="C365" s="41">
        <v>44864</v>
      </c>
      <c r="D365" s="39">
        <v>0</v>
      </c>
      <c r="E365" s="39">
        <v>43856</v>
      </c>
      <c r="F365" s="39">
        <v>0</v>
      </c>
      <c r="G365" s="39">
        <v>63831</v>
      </c>
      <c r="H365" s="39">
        <v>54982.400000000001</v>
      </c>
      <c r="I365" s="41">
        <v>44864</v>
      </c>
      <c r="J365" s="39">
        <v>2022</v>
      </c>
      <c r="K365" s="46"/>
    </row>
    <row r="366" spans="1:11" x14ac:dyDescent="0.25">
      <c r="A366" s="39">
        <v>13085500</v>
      </c>
      <c r="B366" s="40" t="s">
        <v>10</v>
      </c>
      <c r="C366" s="41">
        <v>44865</v>
      </c>
      <c r="D366" s="39">
        <v>0</v>
      </c>
      <c r="E366" s="39">
        <v>43856</v>
      </c>
      <c r="F366" s="39">
        <v>0</v>
      </c>
      <c r="G366" s="39">
        <v>63831</v>
      </c>
      <c r="H366" s="39">
        <v>54982.400000000001</v>
      </c>
      <c r="I366" s="41">
        <v>44865</v>
      </c>
      <c r="J366" s="39">
        <v>2022</v>
      </c>
      <c r="K366" s="46"/>
    </row>
    <row r="367" spans="1:11" x14ac:dyDescent="0.25">
      <c r="A367" s="39" t="s">
        <v>45</v>
      </c>
      <c r="B367" s="39" t="s">
        <v>45</v>
      </c>
      <c r="C367" s="39" t="s">
        <v>45</v>
      </c>
      <c r="D367" s="39" t="s">
        <v>45</v>
      </c>
      <c r="E367" s="39" t="s">
        <v>45</v>
      </c>
      <c r="F367" s="39"/>
      <c r="G367" s="39"/>
      <c r="H367" s="39" t="s">
        <v>45</v>
      </c>
      <c r="I367" s="39" t="s">
        <v>45</v>
      </c>
      <c r="J367" s="39" t="s">
        <v>45</v>
      </c>
      <c r="K367" s="46"/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13085500_accounting</vt:lpstr>
      <vt:lpstr>2021</vt:lpstr>
      <vt:lpstr>NF Summary</vt:lpstr>
      <vt:lpstr>IY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2022-11-28T18:37:57Z</dcterms:modified>
</cp:coreProperties>
</file>